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3"/>
  </bookViews>
  <sheets>
    <sheet name="AKTİF" sheetId="1" r:id="rId1"/>
    <sheet name="PASİF" sheetId="2" r:id="rId2"/>
    <sheet name="NAZIM" sheetId="3" r:id="rId3"/>
    <sheet name="GELİR" sheetId="4" r:id="rId4"/>
    <sheet name="DİĞER KAPSAMLI GELİR TABLOSU" sheetId="5" r:id="rId5"/>
    <sheet name="ÖZKAYNAK DEĞİŞİM TABLOSU" sheetId="6" r:id="rId6"/>
    <sheet name="NAKİT AKIŞ TABLOSU" sheetId="7" r:id="rId7"/>
  </sheets>
  <definedNames>
    <definedName name="_Hlk217229255" localSheetId="2">NAZIM!$B$6</definedName>
    <definedName name="OLE_LINK5" localSheetId="3">GELİR!$E$39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7" l="1"/>
  <c r="H4" i="3" l="1"/>
  <c r="E5" i="7" l="1"/>
  <c r="C26" i="6"/>
  <c r="D4" i="5"/>
  <c r="E5" i="2"/>
  <c r="E4" i="3"/>
</calcChain>
</file>

<file path=xl/sharedStrings.xml><?xml version="1.0" encoding="utf-8"?>
<sst xmlns="http://schemas.openxmlformats.org/spreadsheetml/2006/main" count="740" uniqueCount="507">
  <si>
    <t>ZİRAAT KATILIM BANKASI A.Ş. KONSOLİDE OLMAYAN BİLANÇO (FİNANSAL DURUM TABLOSU)</t>
  </si>
  <si>
    <t>Dipnot</t>
  </si>
  <si>
    <t>(V-I)</t>
  </si>
  <si>
    <t>Cari Dönem</t>
  </si>
  <si>
    <t>Önceki Dönem</t>
  </si>
  <si>
    <t>AKTİF VVARLIKLAR</t>
  </si>
  <si>
    <t>TP</t>
  </si>
  <si>
    <t>YP</t>
  </si>
  <si>
    <t>Toplam</t>
  </si>
  <si>
    <t>I.</t>
  </si>
  <si>
    <t>FİNANSAL VARLIKLAR (Net)</t>
  </si>
  <si>
    <t>Nakit Değerler ve Nakit Benzerleri)</t>
  </si>
  <si>
    <t>Nakit Değerler ve Merkez Bankası</t>
  </si>
  <si>
    <t>Bankalar</t>
  </si>
  <si>
    <t>Para Piyasalarından Alacaklar</t>
  </si>
  <si>
    <t>Beklenen Zarar Karşılıkları (-)</t>
  </si>
  <si>
    <t>Gerçeğe Uygun Değer Farkı Kar/Zarara Yansıtılan Finansal Varlıklar</t>
  </si>
  <si>
    <t>Devlet Borçlanma Senetleri</t>
  </si>
  <si>
    <t>Sermayede Payı Temsil Eden Menkul Değerler</t>
  </si>
  <si>
    <t>Diğer Finansal Varlıklar</t>
  </si>
  <si>
    <t xml:space="preserve">Gerçeğe Uygun Değer Farkı Diğer Kapsamlı Gelire Yansıtılan Finansal Varlıklar </t>
  </si>
  <si>
    <t xml:space="preserve">Devlet Borçlanma Senetleri </t>
  </si>
  <si>
    <t xml:space="preserve">Sermayede Payı Temsil Eden Menkul Değerler 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</si>
  <si>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</si>
  <si>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</si>
  <si>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</si>
  <si>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</si>
  <si>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</si>
  <si>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 xml:space="preserve">Krediler </t>
  </si>
  <si>
    <t xml:space="preserve">Kiralama İşlemlerinden Alacaklar </t>
  </si>
  <si>
    <t xml:space="preserve">İtfa Edilmiş Maliyetiyle Ölçülenler </t>
  </si>
  <si>
    <t xml:space="preserve">Diğer Finansal Varlıklar </t>
  </si>
  <si>
    <t>III.</t>
  </si>
  <si>
    <t>SATIŞ AMAÇLI ELDE TUTULAN VE DURDURULAN FAALİYETLERE İLİŞKİN DURAN VARLIKLAR (NET)</t>
  </si>
  <si>
    <t xml:space="preserve">Satış Amaçlı </t>
  </si>
  <si>
    <t>Durdurulan Faaliyetlere İlişkin</t>
  </si>
  <si>
    <t>IV.</t>
  </si>
  <si>
    <t xml:space="preserve">ORTAKLIK YATIRIMLARI </t>
  </si>
  <si>
    <t>İştirakler (Net)</t>
  </si>
  <si>
    <t>Özkaynak Yöntemine Göre Muhasebeleştirilenler</t>
  </si>
  <si>
    <t>Konsolide Edilmeyenler</t>
  </si>
  <si>
    <t>Bağlı Ortaklıklar (Net)</t>
  </si>
  <si>
    <t xml:space="preserve">Konsolide Edilmeyen Mali Ortaklıklar </t>
  </si>
  <si>
    <t xml:space="preserve">Konsolide Edilmeyen Mali Olmayan Ortaklıklar </t>
  </si>
  <si>
    <t xml:space="preserve">Birlikte Kontrol Edilen Ortaklıklar (İş Ortaklıkları) (Net)  </t>
  </si>
  <si>
    <t xml:space="preserve">Özkaynak Yöntemine Göre Değerlenenler </t>
  </si>
  <si>
    <t xml:space="preserve">Konsolide Edilmeyenler 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</si>
  <si>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</si>
  <si>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</si>
  <si>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</si>
  <si>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</si>
  <si>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</si>
  <si>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</si>
  <si>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</si>
  <si>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</si>
  <si>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</si>
  <si>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 xml:space="preserve">CARİ VERGİ VARLIĞI </t>
  </si>
  <si>
    <t>IX.</t>
  </si>
  <si>
    <t xml:space="preserve">ERTELENMİŞ VERGİ VARLIĞI </t>
  </si>
  <si>
    <t>X.</t>
  </si>
  <si>
    <t xml:space="preserve">DİĞER AKTİFLER </t>
  </si>
  <si>
    <t>VARLIKLAR TOPLAMI</t>
  </si>
  <si>
    <t>1.1</t>
  </si>
  <si>
    <t>1.1.1</t>
  </si>
  <si>
    <t>1.2.2</t>
  </si>
  <si>
    <t>1.1.2</t>
  </si>
  <si>
    <t>1.1.3</t>
  </si>
  <si>
    <t>1.1.4</t>
  </si>
  <si>
    <t>1.2</t>
  </si>
  <si>
    <t>1.2.1</t>
  </si>
  <si>
    <t>1.2.3</t>
  </si>
  <si>
    <t>1</t>
  </si>
  <si>
    <t>2</t>
  </si>
  <si>
    <t>4</t>
  </si>
  <si>
    <t>3</t>
  </si>
  <si>
    <t>5</t>
  </si>
  <si>
    <t>8</t>
  </si>
  <si>
    <t>6</t>
  </si>
  <si>
    <t>7</t>
  </si>
  <si>
    <t>9</t>
  </si>
  <si>
    <t>10</t>
  </si>
  <si>
    <t>11</t>
  </si>
  <si>
    <t>12</t>
  </si>
  <si>
    <t>13</t>
  </si>
  <si>
    <t>14</t>
  </si>
  <si>
    <t>1.3</t>
  </si>
  <si>
    <t>1.3.1</t>
  </si>
  <si>
    <t>1.3.2</t>
  </si>
  <si>
    <t>1.3.3</t>
  </si>
  <si>
    <t>1.4</t>
  </si>
  <si>
    <t>1.4.1</t>
  </si>
  <si>
    <t>2.1</t>
  </si>
  <si>
    <t>2.2</t>
  </si>
  <si>
    <t>2.3</t>
  </si>
  <si>
    <t>2.3.1</t>
  </si>
  <si>
    <t>2.3.2</t>
  </si>
  <si>
    <t>2.4</t>
  </si>
  <si>
    <t>3.1</t>
  </si>
  <si>
    <t>3.2</t>
  </si>
  <si>
    <t>4.1</t>
  </si>
  <si>
    <t>4.2</t>
  </si>
  <si>
    <t>4.1.1</t>
  </si>
  <si>
    <t>4.1.2</t>
  </si>
  <si>
    <t>4.2.1</t>
  </si>
  <si>
    <t>4.2.2</t>
  </si>
  <si>
    <t>4.3</t>
  </si>
  <si>
    <t>4.3.1</t>
  </si>
  <si>
    <t>4.3.2</t>
  </si>
  <si>
    <t>6.1</t>
  </si>
  <si>
    <t>6.2</t>
  </si>
  <si>
    <t>(V-II)</t>
  </si>
  <si>
    <t>YÜKÜMLÜLÜKLER</t>
  </si>
  <si>
    <t>TOPLANAN FONLAR</t>
  </si>
  <si>
    <t>ALINAN KREDİLER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</si>
  <si>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</si>
  <si>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</si>
  <si>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</si>
  <si>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</si>
  <si>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</si>
  <si>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</si>
  <si>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</si>
  <si>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</si>
  <si>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</si>
  <si>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</si>
  <si>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</si>
  <si>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</si>
  <si>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</si>
  <si>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X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</si>
  <si>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</si>
  <si>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</si>
  <si>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</si>
  <si>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</si>
  <si>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</si>
  <si>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Krediler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</si>
  <si>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</si>
  <si>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</si>
  <si>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</si>
  <si>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</si>
  <si>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</si>
  <si>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</si>
  <si>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</si>
  <si>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</si>
  <si>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</si>
  <si>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</si>
  <si>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</si>
  <si>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</si>
  <si>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</si>
  <si>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</si>
  <si>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</si>
  <si>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</si>
  <si>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</si>
  <si>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</si>
  <si>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Kâr/Zararı</t>
  </si>
  <si>
    <t>Dönem Net Kâr/Zararı</t>
  </si>
  <si>
    <t>YÜKÜMLÜLÜKLER TOPLAMI</t>
  </si>
  <si>
    <t>8.1</t>
  </si>
  <si>
    <t>8.2</t>
  </si>
  <si>
    <t>8.3</t>
  </si>
  <si>
    <t>8.4</t>
  </si>
  <si>
    <t>11.1</t>
  </si>
  <si>
    <t>11.2</t>
  </si>
  <si>
    <t>12.1</t>
  </si>
  <si>
    <t>12.2</t>
  </si>
  <si>
    <t>14.1</t>
  </si>
  <si>
    <t>14.2</t>
  </si>
  <si>
    <t>14.2.1</t>
  </si>
  <si>
    <t>14.2.2</t>
  </si>
  <si>
    <t>14.2.3</t>
  </si>
  <si>
    <t>14.3</t>
  </si>
  <si>
    <t>14.4</t>
  </si>
  <si>
    <t>14.5</t>
  </si>
  <si>
    <t>14.5.1</t>
  </si>
  <si>
    <t>14.5.2</t>
  </si>
  <si>
    <t>14.5.3</t>
  </si>
  <si>
    <t>14.5.4</t>
  </si>
  <si>
    <t>14.6</t>
  </si>
  <si>
    <t>14.6.1</t>
  </si>
  <si>
    <t>14.6.2</t>
  </si>
  <si>
    <t>ZİRAAT KATILIM BANKASI A.Ş. KONSOLİDE OLMAYAN NAZIM HESAPLAR TABLOSU</t>
  </si>
  <si>
    <t>(V-III)</t>
  </si>
  <si>
    <t>A             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</si>
  <si>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</si>
  <si>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</si>
  <si>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</si>
  <si>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</si>
  <si>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</si>
  <si>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</si>
  <si>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</si>
  <si>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</si>
  <si>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</si>
  <si>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</si>
  <si>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</si>
  <si>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</si>
  <si>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</si>
  <si>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</si>
  <si>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</si>
  <si>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</si>
  <si>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</si>
  <si>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</si>
  <si>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</si>
  <si>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</si>
  <si>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İştir. ve Bağ. Ort. Ser. İşt. Taahhütleri</t>
  </si>
  <si>
    <t>Kul. Gar. Kredi Tahsis Taahhütleri</t>
  </si>
  <si>
    <t>Men. Kıy. İhr. Aracılık Taahhütleri</t>
  </si>
  <si>
    <t>Zorunlu Karşılık Ödeme Taahhüdü</t>
  </si>
  <si>
    <t>Çekler İçin Ödeme Taahhütlerimiz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</si>
  <si>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</si>
  <si>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</si>
  <si>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</si>
  <si>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</si>
  <si>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</si>
  <si>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</si>
  <si>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</si>
  <si>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</si>
  <si>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</si>
  <si>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</si>
  <si>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</si>
  <si>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</si>
  <si>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</si>
  <si>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</si>
  <si>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Alım Satım Amaçlı Türev Finansal Araçlar</t>
  </si>
  <si>
    <t>Vadeli Alım-Satım İşlemleri</t>
  </si>
  <si>
    <t>3.2.1.1</t>
  </si>
  <si>
    <t>Vadeli Döviz Alım İşlemleri</t>
  </si>
  <si>
    <t>3.2.1.2</t>
  </si>
  <si>
    <t>Vadeli Döviz Satım İşlemleri</t>
  </si>
  <si>
    <t>Diğer Vadeli Alım-Satım İşlemleri</t>
  </si>
  <si>
    <t>B.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</si>
  <si>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</si>
  <si>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</si>
  <si>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</si>
  <si>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</si>
  <si>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</si>
  <si>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</si>
  <si>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</si>
  <si>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</si>
  <si>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</si>
  <si>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</si>
  <si>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</si>
  <si>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</si>
  <si>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</si>
  <si>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</si>
  <si>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</si>
  <si>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</si>
  <si>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</si>
  <si>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</si>
  <si>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</si>
  <si>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</si>
  <si>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1.5</t>
  </si>
  <si>
    <t>1.5.1</t>
  </si>
  <si>
    <t>1.5.2</t>
  </si>
  <si>
    <t>1.6</t>
  </si>
  <si>
    <t>1.7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</si>
  <si>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</si>
  <si>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</si>
  <si>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</si>
  <si>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</si>
  <si>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</si>
  <si>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</si>
  <si>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</si>
  <si>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</si>
  <si>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</si>
  <si>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</si>
  <si>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</si>
  <si>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</si>
  <si>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2.2.1</t>
  </si>
  <si>
    <t>2.2.2</t>
  </si>
  <si>
    <t>3.1.1</t>
  </si>
  <si>
    <t>3.1.2</t>
  </si>
  <si>
    <t>3.1.3</t>
  </si>
  <si>
    <t>3.2.1</t>
  </si>
  <si>
    <t>3.2.2</t>
  </si>
  <si>
    <t>3.3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</si>
  <si>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</si>
  <si>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</si>
  <si>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</si>
  <si>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</si>
  <si>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</si>
  <si>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</si>
  <si>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</si>
  <si>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</si>
  <si>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</si>
  <si>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</si>
  <si>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</si>
  <si>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</si>
  <si>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GELİR VE GİDER KALEMLERİ</t>
  </si>
  <si>
    <t xml:space="preserve">Dipnot </t>
  </si>
  <si>
    <t>(V-IV)</t>
  </si>
  <si>
    <t>KAR PAYI GELİRLERİ</t>
  </si>
  <si>
    <t>Kredilerden Alınan Kar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</si>
  <si>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</si>
  <si>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</si>
  <si>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</si>
  <si>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</si>
  <si>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Kar/Zarara Yansıtılanlar</t>
  </si>
  <si>
    <t>Gerçeğe Uygun Değer Farkı Diğer Kapsamlı Gelire Yansıtılanlar</t>
  </si>
  <si>
    <t>İtfa Edilmiş Maliyeti İle Ölçülenler</t>
  </si>
  <si>
    <t>Finansal Kiralama Gelirleri</t>
  </si>
  <si>
    <t>Diğer Kar Payı Gelirleri</t>
  </si>
  <si>
    <t>KAR PAYI GİDERLERİ</t>
  </si>
  <si>
    <t>Katılma Hesaplarına Verilen Kar Payları</t>
  </si>
  <si>
    <t>Kullanılan Kredilere Verilen Kar Payları</t>
  </si>
  <si>
    <t>Para Piyasası İşlemlerine Verilen Kar Payları</t>
  </si>
  <si>
    <t>İhraç Edilen Menkul Kıymetlere Verilen Kar Payları</t>
  </si>
  <si>
    <t xml:space="preserve">Kiralama Kar Payı Giderleri  </t>
  </si>
  <si>
    <t>Diğer Kar Payı Giderleri</t>
  </si>
  <si>
    <t>NET KAR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</si>
  <si>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</si>
  <si>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</si>
  <si>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</si>
  <si>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</si>
  <si>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</si>
  <si>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</si>
  <si>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</si>
  <si>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>Sermaye Piyasası İşlemleri Karı/Zararı</t>
  </si>
  <si>
    <t>Türev Finansal İşlemlerden Kar/Zarar</t>
  </si>
  <si>
    <t>Kambiyo İşlemleri Karı/Zararı</t>
  </si>
  <si>
    <t>DİĞER FAALİYET GELİRLERİ</t>
  </si>
  <si>
    <t>FAALİYET BRÜT KÂRI (III+IV+V+VI+VII)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</si>
  <si>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</si>
  <si>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</si>
  <si>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</si>
  <si>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</si>
  <si>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</si>
  <si>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</si>
  <si>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</si>
  <si>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KAR/ZARAR</t>
  </si>
  <si>
    <t>XVI.</t>
  </si>
  <si>
    <t>NET PARASAL POZİSYON KARI/ZARARI</t>
  </si>
  <si>
    <t>XVII.</t>
  </si>
  <si>
    <t>SÜRDÜRÜLEN FAALİYETLER VERGİ ÖNCESİ K/Z (XIII+...+XVI)</t>
  </si>
  <si>
    <t>XVIII.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</si>
  <si>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</si>
  <si>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</si>
  <si>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</si>
  <si>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</si>
  <si>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</si>
  <si>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</si>
  <si>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</si>
  <si>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</si>
  <si>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</si>
  <si>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</si>
  <si>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</si>
  <si>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XXI.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</si>
  <si>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</si>
  <si>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</si>
  <si>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</si>
  <si>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</si>
  <si>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</si>
  <si>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</si>
  <si>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</si>
  <si>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</si>
  <si>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XXIV.</t>
  </si>
  <si>
    <t>DURDURULAN FAALİYETLER DÖNEM NET K/Z (XXII±XXIII)</t>
  </si>
  <si>
    <t>XXV.</t>
  </si>
  <si>
    <t>NET DÖNEM KARI/ZARARI (XIX+XXIV)</t>
  </si>
  <si>
    <t>Hisse Başına Kar/Zarar (Tam TL)</t>
  </si>
  <si>
    <t>1.5.3</t>
  </si>
  <si>
    <t>2.5</t>
  </si>
  <si>
    <t>2.6</t>
  </si>
  <si>
    <t>6.3</t>
  </si>
  <si>
    <t>18.1</t>
  </si>
  <si>
    <t>18.2</t>
  </si>
  <si>
    <t>18.3</t>
  </si>
  <si>
    <t>20.1</t>
  </si>
  <si>
    <t>20.2</t>
  </si>
  <si>
    <t>20.3</t>
  </si>
  <si>
    <t>21.1</t>
  </si>
  <si>
    <t>21.2</t>
  </si>
  <si>
    <t>21.3</t>
  </si>
  <si>
    <t>23.1</t>
  </si>
  <si>
    <t>23.2</t>
  </si>
  <si>
    <t>ZİRAAT KATILIM BANKASI A.Ş KONSOLİDE OLMAYAN KAR VEYA ZARAR VE DİĞER KAPSAMLI GELİR TABLOSU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</si>
  <si>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</si>
  <si>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</si>
  <si>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</si>
  <si>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</si>
  <si>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</si>
  <si>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</si>
  <si>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Kar veya Zarar Olarak Yeniden Sınıflandırılmayacak Diğer Kapsamlı Gelir Unsurları</t>
  </si>
  <si>
    <t>Kar veya Zararda Yeniden Sınırlandırılmayacak Diğer Kapsamlı Gelire İlişkin Vergiler</t>
  </si>
  <si>
    <t>Kar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</si>
  <si>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</si>
  <si>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</si>
  <si>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</si>
  <si>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</si>
  <si>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Diğer Kâr veya Zarar Olarak Yeniden Sınıflandırılacak Diğer Kapsamlı Gelir Unsurları</t>
  </si>
  <si>
    <t>Kâr veya Zararda Yeniden Sınıflandırılacak Diğer Kapsamlı Gelire İlişkin Vergiler</t>
  </si>
  <si>
    <t>TOPLAM KAPSAMLI GELİR (I+II)</t>
  </si>
  <si>
    <t>2.2.3</t>
  </si>
  <si>
    <t>2.2.4</t>
  </si>
  <si>
    <t>2.2.5</t>
  </si>
  <si>
    <t>2.2.6</t>
  </si>
  <si>
    <t>ÖZKAYNAK KALEMLERİNDEKİ DEĞİŞİKLİKLER</t>
  </si>
  <si>
    <t xml:space="preserve">Kâr veya Zararda Yeniden Sınıflandırılmayacak </t>
  </si>
  <si>
    <t>Birikmiş Diğer Kapsamlı Gelirler ve Giderler</t>
  </si>
  <si>
    <t>Kâr veya Zararda Yeniden Sınıflandırılacak</t>
  </si>
  <si>
    <t>Hisse Senedi İptal</t>
  </si>
  <si>
    <t>Karları</t>
  </si>
  <si>
    <t xml:space="preserve">Diğer </t>
  </si>
  <si>
    <t>Kar Yedekleri</t>
  </si>
  <si>
    <t>Geçmiş Dönem Karı/(Zararı)</t>
  </si>
  <si>
    <t xml:space="preserve">Dönem Net </t>
  </si>
  <si>
    <t xml:space="preserve">Kar veya Zararı </t>
  </si>
  <si>
    <t>Toplam Özkaynak</t>
  </si>
  <si>
    <t>ÖNCEKİ DÖNEM</t>
  </si>
  <si>
    <t>Önceki Dönem Sonu Bakiyesi</t>
  </si>
  <si>
    <t>TMS 8 Uyarınca Yapılan Düzeltmeler</t>
  </si>
  <si>
    <t>2.1.</t>
  </si>
  <si>
    <t>Hataların Düzeltilmesinin Etkisi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</si>
  <si>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</si>
  <si>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</si>
  <si>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</si>
  <si>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</si>
  <si>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</si>
  <si>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 VII.</t>
  </si>
  <si>
    <t xml:space="preserve">  Ödenmiş Sermaye Enflasyon Düzeltme Farkı</t>
  </si>
  <si>
    <t>Hisse Senedine Dönüştürülebilir Tahviller</t>
  </si>
  <si>
    <t>Sermaye Benzeri Borçlanma Araçları</t>
  </si>
  <si>
    <t>Diğer Değişiklikler Nedeniyle Artış /Azalış</t>
  </si>
  <si>
    <t>Kar Dağıtımı</t>
  </si>
  <si>
    <t>Dağıtılan Temettü</t>
  </si>
  <si>
    <t>Yedeklere Aktarılan Tutarlar</t>
  </si>
  <si>
    <t>Dönem Sonu Bakiyesi (III+IV……+X+XI)</t>
  </si>
  <si>
    <t>CARİ DÖNEM</t>
  </si>
  <si>
    <t xml:space="preserve">  Nakden Gerçekleştirilen Sermaye Artırımı</t>
  </si>
  <si>
    <t xml:space="preserve">  İç Kaynaklardan Gerçekleştirilen Sermaye Artırımı</t>
  </si>
  <si>
    <t>Ödenmiş Sermaye Enflasyon Düzeltme Farkı</t>
  </si>
  <si>
    <t xml:space="preserve"> Sermaye Benzeri Borçlanma Araçları</t>
  </si>
  <si>
    <t>11.3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</si>
  <si>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</si>
  <si>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</si>
  <si>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tutarları),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</si>
  <si>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</si>
  <si>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</si>
  <si>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 xml:space="preserve">6. Diğer (nakit </t>
  </si>
  <si>
    <t>ZİRAAT KATILIM BANKASI A.Ş. KONSOLİDE OLMAYAN NAKİT AKIŞ TABLOSU</t>
  </si>
  <si>
    <t>(V-VI)</t>
  </si>
  <si>
    <t>A.</t>
  </si>
  <si>
    <t>BANKACILIK FAALİYETLERİNE İLİŞKİN NAKİT AKIMLARI</t>
  </si>
  <si>
    <t>Bankacılık Faaliyet Konusu Aktif ve Pasiflerdeki Değişim Öncesi Faaliyet Karı (Zararı)</t>
  </si>
  <si>
    <t>Alınan Kâr Payları</t>
  </si>
  <si>
    <t>Ödenen Kâr Payları</t>
  </si>
  <si>
    <t>Alınan Temettüler</t>
  </si>
  <si>
    <t>Elde Edilen Diğer Kazançlar</t>
  </si>
  <si>
    <t>Zarar Olarak Muhasebeleştirilen Donuk Alacaklardan Tahsilatlar</t>
  </si>
  <si>
    <t>Personele ve Hizmet Tedarik Edenlere Yapılan Nakit Ödemeler</t>
  </si>
  <si>
    <t>Ödenen Vergiler</t>
  </si>
  <si>
    <t>Bankacılık Faaliyetleri Konusu Aktif ve Pasiflerdeki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</si>
  <si>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</si>
  <si>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</si>
  <si>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</si>
  <si>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Diğer Varlıklarda Net (Artış) Azalış</t>
  </si>
  <si>
    <t>Bankalardan Toplanan Fonlarda Net Artış (Azalış)</t>
  </si>
  <si>
    <t>Diğer Toplanan Fonlarda Net Artış (Azalış)</t>
  </si>
  <si>
    <t>Gerçeğe Uygun Değer Farkı K/Z'a Yansıtılan FY'lerde Net Artış (Azalış)</t>
  </si>
  <si>
    <t>Alınan Kredilerdeki Net Artış (Azalış)</t>
  </si>
  <si>
    <t>Vadesi Gelmiş Borçlarda Net Artış (Azalış)</t>
  </si>
  <si>
    <t xml:space="preserve">Diğer Borçlarda Net Artış (Azalış) 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</si>
  <si>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</si>
  <si>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</si>
  <si>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</si>
  <si>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</si>
  <si>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</si>
  <si>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Menkuller ve Gayrimenkuller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</si>
  <si>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</si>
  <si>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</si>
  <si>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</si>
  <si>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</si>
  <si>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>Satılan İtfa Edilmiş Maliyeti ile Ölçülen Finansal Varlıklar</t>
  </si>
  <si>
    <t>C.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</si>
  <si>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</si>
  <si>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</si>
  <si>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</si>
  <si>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</si>
  <si>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İhraç Edilen Sermaye Araçları</t>
  </si>
  <si>
    <t>Temettü Ödemeleri</t>
  </si>
  <si>
    <t>Kiralamaya İlişkin Ödemeler</t>
  </si>
  <si>
    <t>Döviz Kurundaki Değişimin Nakit ve Nakde Eşdeğer Varlıklar Üzerindeki Etkisi</t>
  </si>
  <si>
    <t>Nakit ve Nakde Eşdeğer Varlıklardaki Net (Azalış)/Artış (I+II+III+IV)</t>
  </si>
  <si>
    <t>Dönem Başındaki Nakit ve Nakde Eşdeğer Varlıklar</t>
  </si>
  <si>
    <t>Dönem Sonundaki Nakit ve Nakde Eşdeğer Varlıklar</t>
  </si>
  <si>
    <t>1.1.5</t>
  </si>
  <si>
    <t>1.1.6</t>
  </si>
  <si>
    <t>1.1.7</t>
  </si>
  <si>
    <t>1.1.8</t>
  </si>
  <si>
    <t>1.1.9</t>
  </si>
  <si>
    <t>1.2.4</t>
  </si>
  <si>
    <t>1.2.5</t>
  </si>
  <si>
    <t>1.2.6</t>
  </si>
  <si>
    <t>1.2.7</t>
  </si>
  <si>
    <t>1.2.8</t>
  </si>
  <si>
    <t>1.2.9</t>
  </si>
  <si>
    <t>1.2.10</t>
  </si>
  <si>
    <t>2.7</t>
  </si>
  <si>
    <t>2.8</t>
  </si>
  <si>
    <t>2.9</t>
  </si>
  <si>
    <t>3.4</t>
  </si>
  <si>
    <t>3.5</t>
  </si>
  <si>
    <t>3.6</t>
  </si>
  <si>
    <t>ZİRAAT KATILIM BANKASI A.Ş. KONSOLİDE OLMAYAN KAR VEYA ZARAR TABLOSU</t>
  </si>
  <si>
    <t>(31/12/2024)</t>
  </si>
  <si>
    <t>-</t>
  </si>
  <si>
    <t>01/01/2024 - 30/06/2024</t>
  </si>
  <si>
    <t>01/01/2025 - 31/12/2025</t>
  </si>
  <si>
    <t>01/01/2024 - 31/12/2024</t>
  </si>
  <si>
    <t>(31/12/2025)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</si>
</sst>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6.5"/>
      <color rgb="FF000000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name val="Times New Roman"/>
      <family val="1"/>
      <charset val="162"/>
    </font>
    <font>
      <sz val="6.5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322">
    <xf numFmtId="0" fontId="0" fillId="0" borderId="0" xfId="0"/>
    <xf numFmtId="0" fontId="0" fillId="2" borderId="0" xfId="0" applyFill="1"/>
    <xf numFmtId="0" fontId="1" fillId="2" borderId="9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2" borderId="7" xfId="0" applyFill="1" applyBorder="1" applyAlignment="1">
      <alignment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2" fillId="2" borderId="13" xfId="0" applyNumberFormat="1" applyFont="1" applyFill="1" applyBorder="1" applyAlignment="1">
      <alignment horizontal="right" vertical="center"/>
    </xf>
    <xf numFmtId="3" fontId="2" fillId="2" borderId="6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3" fontId="2" fillId="2" borderId="15" xfId="0" applyNumberFormat="1" applyFont="1" applyFill="1" applyBorder="1" applyAlignment="1">
      <alignment horizontal="right" vertical="center"/>
    </xf>
    <xf numFmtId="3" fontId="1" fillId="2" borderId="15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3" fontId="2" fillId="2" borderId="0" xfId="0" applyNumberFormat="1" applyFont="1" applyFill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right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2" borderId="20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 wrapText="1"/>
    </xf>
    <xf numFmtId="3" fontId="1" fillId="2" borderId="0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2" fillId="2" borderId="21" xfId="0" applyFont="1" applyFill="1" applyBorder="1" applyAlignment="1">
      <alignment horizontal="right" vertical="center" wrapText="1"/>
    </xf>
    <xf numFmtId="3" fontId="2" fillId="2" borderId="21" xfId="0" applyNumberFormat="1" applyFont="1" applyFill="1" applyBorder="1" applyAlignment="1">
      <alignment horizontal="right" vertical="center" wrapText="1"/>
    </xf>
    <xf numFmtId="3" fontId="1" fillId="2" borderId="21" xfId="0" applyNumberFormat="1" applyFont="1" applyFill="1" applyBorder="1" applyAlignment="1">
      <alignment horizontal="right" vertical="center" wrapText="1"/>
    </xf>
    <xf numFmtId="0" fontId="1" fillId="2" borderId="2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3" fontId="1" fillId="2" borderId="22" xfId="0" applyNumberFormat="1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3" fontId="1" fillId="2" borderId="24" xfId="0" applyNumberFormat="1" applyFont="1" applyFill="1" applyBorder="1" applyAlignment="1">
      <alignment horizontal="right" vertical="center"/>
    </xf>
    <xf numFmtId="3" fontId="1" fillId="2" borderId="9" xfId="0" applyNumberFormat="1" applyFont="1" applyFill="1" applyBorder="1" applyAlignment="1">
      <alignment horizontal="right" vertical="center"/>
    </xf>
    <xf numFmtId="3" fontId="2" fillId="2" borderId="24" xfId="0" applyNumberFormat="1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3" fontId="1" fillId="2" borderId="25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/>
    </xf>
    <xf numFmtId="0" fontId="1" fillId="2" borderId="10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16" fontId="1" fillId="2" borderId="9" xfId="0" quotePrefix="1" applyNumberFormat="1" applyFont="1" applyFill="1" applyBorder="1" applyAlignment="1">
      <alignment horizontal="right" vertical="center"/>
    </xf>
    <xf numFmtId="14" fontId="2" fillId="2" borderId="9" xfId="0" quotePrefix="1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wrapText="1"/>
    </xf>
    <xf numFmtId="0" fontId="2" fillId="2" borderId="12" xfId="0" quotePrefix="1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26" xfId="0" quotePrefix="1" applyFont="1" applyFill="1" applyBorder="1" applyAlignment="1">
      <alignment horizontal="center" vertical="center"/>
    </xf>
    <xf numFmtId="16" fontId="2" fillId="2" borderId="9" xfId="0" quotePrefix="1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7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/>
    </xf>
    <xf numFmtId="16" fontId="2" fillId="2" borderId="9" xfId="0" quotePrefix="1" applyNumberFormat="1" applyFont="1" applyFill="1" applyBorder="1" applyAlignment="1">
      <alignment vertical="center"/>
    </xf>
    <xf numFmtId="0" fontId="1" fillId="2" borderId="14" xfId="0" applyFont="1" applyFill="1" applyBorder="1" applyAlignment="1">
      <alignment horizontal="right" vertical="center"/>
    </xf>
    <xf numFmtId="14" fontId="2" fillId="2" borderId="9" xfId="0" quotePrefix="1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horizontal="right" vertical="center" wrapText="1"/>
    </xf>
    <xf numFmtId="3" fontId="3" fillId="2" borderId="13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4" fillId="2" borderId="13" xfId="0" applyNumberFormat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/>
    </xf>
    <xf numFmtId="3" fontId="1" fillId="2" borderId="27" xfId="0" applyNumberFormat="1" applyFont="1" applyFill="1" applyBorder="1" applyAlignment="1">
      <alignment horizontal="right" vertical="center" wrapText="1"/>
    </xf>
    <xf numFmtId="3" fontId="1" fillId="2" borderId="28" xfId="0" applyNumberFormat="1" applyFont="1" applyFill="1" applyBorder="1" applyAlignment="1">
      <alignment horizontal="right" vertical="center" wrapText="1"/>
    </xf>
    <xf numFmtId="3" fontId="1" fillId="2" borderId="4" xfId="0" applyNumberFormat="1" applyFont="1" applyFill="1" applyBorder="1" applyAlignment="1">
      <alignment horizontal="right" vertical="center" wrapText="1"/>
    </xf>
    <xf numFmtId="3" fontId="1" fillId="2" borderId="24" xfId="0" applyNumberFormat="1" applyFont="1" applyFill="1" applyBorder="1" applyAlignment="1">
      <alignment horizontal="right" vertical="center" wrapText="1"/>
    </xf>
    <xf numFmtId="0" fontId="2" fillId="2" borderId="24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3" fontId="2" fillId="2" borderId="24" xfId="0" applyNumberFormat="1" applyFont="1" applyFill="1" applyBorder="1" applyAlignment="1">
      <alignment horizontal="right" vertical="center" wrapText="1"/>
    </xf>
    <xf numFmtId="3" fontId="3" fillId="2" borderId="24" xfId="0" applyNumberFormat="1" applyFont="1" applyFill="1" applyBorder="1" applyAlignment="1">
      <alignment horizontal="right" vertical="center" wrapText="1"/>
    </xf>
    <xf numFmtId="3" fontId="4" fillId="2" borderId="24" xfId="0" applyNumberFormat="1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horizontal="right" vertical="center"/>
    </xf>
    <xf numFmtId="0" fontId="1" fillId="2" borderId="6" xfId="0" quotePrefix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3" fontId="5" fillId="2" borderId="13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2" xfId="0" quotePrefix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3" fontId="6" fillId="2" borderId="13" xfId="0" applyNumberFormat="1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3" fontId="6" fillId="2" borderId="13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justify" vertical="center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vertical="center"/>
    </xf>
    <xf numFmtId="3" fontId="5" fillId="2" borderId="24" xfId="0" applyNumberFormat="1" applyFont="1" applyFill="1" applyBorder="1" applyAlignment="1">
      <alignment horizontal="right" vertical="center" wrapText="1"/>
    </xf>
    <xf numFmtId="3" fontId="6" fillId="2" borderId="24" xfId="0" applyNumberFormat="1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right" vertical="center" wrapText="1"/>
    </xf>
    <xf numFmtId="3" fontId="5" fillId="2" borderId="24" xfId="0" applyNumberFormat="1" applyFont="1" applyFill="1" applyBorder="1" applyAlignment="1">
      <alignment horizontal="right" vertical="center"/>
    </xf>
    <xf numFmtId="3" fontId="6" fillId="2" borderId="24" xfId="0" applyNumberFormat="1" applyFont="1" applyFill="1" applyBorder="1" applyAlignment="1">
      <alignment horizontal="right" vertical="center"/>
    </xf>
    <xf numFmtId="0" fontId="6" fillId="2" borderId="24" xfId="0" applyFont="1" applyFill="1" applyBorder="1" applyAlignment="1">
      <alignment horizontal="right" vertical="center"/>
    </xf>
    <xf numFmtId="3" fontId="5" fillId="2" borderId="14" xfId="0" applyNumberFormat="1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3" fontId="6" fillId="2" borderId="14" xfId="0" applyNumberFormat="1" applyFont="1" applyFill="1" applyBorder="1" applyAlignment="1">
      <alignment horizontal="right" vertical="center"/>
    </xf>
    <xf numFmtId="0" fontId="6" fillId="2" borderId="16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3" fontId="5" fillId="2" borderId="19" xfId="0" applyNumberFormat="1" applyFont="1" applyFill="1" applyBorder="1" applyAlignment="1">
      <alignment horizontal="right" vertical="center" wrapText="1"/>
    </xf>
    <xf numFmtId="3" fontId="5" fillId="2" borderId="5" xfId="0" applyNumberFormat="1" applyFont="1" applyFill="1" applyBorder="1" applyAlignment="1">
      <alignment horizontal="right" vertical="center" wrapText="1"/>
    </xf>
    <xf numFmtId="3" fontId="5" fillId="2" borderId="19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16" fontId="6" fillId="2" borderId="9" xfId="0" quotePrefix="1" applyNumberFormat="1" applyFont="1" applyFill="1" applyBorder="1" applyAlignment="1">
      <alignment vertical="center"/>
    </xf>
    <xf numFmtId="14" fontId="6" fillId="2" borderId="9" xfId="0" quotePrefix="1" applyNumberFormat="1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 indent="2"/>
    </xf>
    <xf numFmtId="3" fontId="7" fillId="2" borderId="12" xfId="0" applyNumberFormat="1" applyFont="1" applyFill="1" applyBorder="1" applyAlignment="1">
      <alignment horizontal="right" vertical="center" indent="2"/>
    </xf>
    <xf numFmtId="0" fontId="6" fillId="2" borderId="12" xfId="0" applyFont="1" applyFill="1" applyBorder="1" applyAlignment="1">
      <alignment horizontal="right" vertical="center" indent="2"/>
    </xf>
    <xf numFmtId="0" fontId="6" fillId="2" borderId="6" xfId="0" applyFont="1" applyFill="1" applyBorder="1" applyAlignment="1">
      <alignment vertical="center"/>
    </xf>
    <xf numFmtId="3" fontId="6" fillId="2" borderId="12" xfId="0" applyNumberFormat="1" applyFont="1" applyFill="1" applyBorder="1" applyAlignment="1">
      <alignment horizontal="right" vertical="center" indent="2"/>
    </xf>
    <xf numFmtId="0" fontId="5" fillId="2" borderId="12" xfId="0" applyFont="1" applyFill="1" applyBorder="1" applyAlignment="1">
      <alignment horizontal="right" vertical="center" indent="2"/>
    </xf>
    <xf numFmtId="0" fontId="5" fillId="2" borderId="6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right" vertical="center" indent="2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indent="2"/>
    </xf>
    <xf numFmtId="0" fontId="5" fillId="2" borderId="0" xfId="0" quotePrefix="1" applyFont="1" applyFill="1" applyBorder="1" applyAlignment="1">
      <alignment horizontal="center" vertical="center"/>
    </xf>
    <xf numFmtId="0" fontId="0" fillId="2" borderId="0" xfId="0" applyFill="1" applyAlignment="1"/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16" fontId="8" fillId="2" borderId="9" xfId="0" quotePrefix="1" applyNumberFormat="1" applyFont="1" applyFill="1" applyBorder="1" applyAlignment="1">
      <alignment vertical="center"/>
    </xf>
    <xf numFmtId="14" fontId="9" fillId="2" borderId="9" xfId="0" quotePrefix="1" applyNumberFormat="1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right" vertical="center" wrapText="1"/>
    </xf>
    <xf numFmtId="15" fontId="11" fillId="2" borderId="6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/>
    </xf>
    <xf numFmtId="0" fontId="11" fillId="2" borderId="13" xfId="0" applyFont="1" applyFill="1" applyBorder="1" applyAlignment="1">
      <alignment vertical="center" wrapText="1"/>
    </xf>
    <xf numFmtId="3" fontId="11" fillId="2" borderId="6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16" fontId="12" fillId="2" borderId="9" xfId="0" quotePrefix="1" applyNumberFormat="1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/>
    </xf>
    <xf numFmtId="3" fontId="11" fillId="2" borderId="7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15" fontId="11" fillId="2" borderId="6" xfId="0" applyNumberFormat="1" applyFont="1" applyFill="1" applyBorder="1" applyAlignment="1">
      <alignment horizontal="center" vertical="center" wrapText="1"/>
    </xf>
    <xf numFmtId="0" fontId="12" fillId="2" borderId="9" xfId="0" quotePrefix="1" applyFont="1" applyFill="1" applyBorder="1" applyAlignment="1">
      <alignment vertical="center" wrapText="1"/>
    </xf>
    <xf numFmtId="16" fontId="12" fillId="2" borderId="9" xfId="0" applyNumberFormat="1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3" fontId="11" fillId="2" borderId="33" xfId="0" applyNumberFormat="1" applyFont="1" applyFill="1" applyBorder="1" applyAlignment="1">
      <alignment vertical="center" wrapText="1"/>
    </xf>
    <xf numFmtId="0" fontId="11" fillId="2" borderId="33" xfId="0" applyFont="1" applyFill="1" applyBorder="1" applyAlignment="1">
      <alignment vertical="center"/>
    </xf>
    <xf numFmtId="3" fontId="11" fillId="2" borderId="33" xfId="0" applyNumberFormat="1" applyFont="1" applyFill="1" applyBorder="1" applyAlignment="1">
      <alignment vertical="center"/>
    </xf>
    <xf numFmtId="3" fontId="12" fillId="2" borderId="13" xfId="0" applyNumberFormat="1" applyFont="1" applyFill="1" applyBorder="1" applyAlignment="1">
      <alignment vertical="center"/>
    </xf>
    <xf numFmtId="3" fontId="11" fillId="2" borderId="34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right" vertical="center" wrapText="1"/>
    </xf>
    <xf numFmtId="0" fontId="1" fillId="2" borderId="7" xfId="0" quotePrefix="1" applyFont="1" applyFill="1" applyBorder="1" applyAlignment="1">
      <alignment horizontal="center" vertical="center"/>
    </xf>
    <xf numFmtId="16" fontId="1" fillId="2" borderId="9" xfId="0" quotePrefix="1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0" fillId="2" borderId="0" xfId="0" applyNumberFormat="1" applyFill="1"/>
    <xf numFmtId="3" fontId="5" fillId="2" borderId="6" xfId="0" applyNumberFormat="1" applyFont="1" applyFill="1" applyBorder="1" applyAlignment="1">
      <alignment horizontal="right" vertical="center" indent="2"/>
    </xf>
    <xf numFmtId="3" fontId="7" fillId="2" borderId="6" xfId="0" applyNumberFormat="1" applyFont="1" applyFill="1" applyBorder="1" applyAlignment="1">
      <alignment horizontal="right" vertical="center" indent="2"/>
    </xf>
    <xf numFmtId="0" fontId="6" fillId="2" borderId="6" xfId="0" applyFont="1" applyFill="1" applyBorder="1" applyAlignment="1">
      <alignment horizontal="right" vertical="center" indent="2"/>
    </xf>
    <xf numFmtId="3" fontId="6" fillId="2" borderId="6" xfId="0" applyNumberFormat="1" applyFont="1" applyFill="1" applyBorder="1" applyAlignment="1">
      <alignment horizontal="right" vertical="center" indent="2"/>
    </xf>
    <xf numFmtId="0" fontId="5" fillId="2" borderId="6" xfId="0" applyFont="1" applyFill="1" applyBorder="1" applyAlignment="1">
      <alignment horizontal="right" vertical="center" indent="2"/>
    </xf>
    <xf numFmtId="0" fontId="6" fillId="2" borderId="7" xfId="0" applyFont="1" applyFill="1" applyBorder="1" applyAlignment="1">
      <alignment horizontal="right" vertical="center" indent="2"/>
    </xf>
    <xf numFmtId="0" fontId="1" fillId="2" borderId="26" xfId="0" applyFont="1" applyFill="1" applyBorder="1" applyAlignment="1">
      <alignment horizontal="center" vertical="center" wrapText="1"/>
    </xf>
    <xf numFmtId="164" fontId="11" fillId="2" borderId="13" xfId="1" applyNumberFormat="1" applyFont="1" applyFill="1" applyBorder="1" applyAlignment="1">
      <alignment vertical="center"/>
    </xf>
    <xf numFmtId="164" fontId="11" fillId="2" borderId="33" xfId="1" applyNumberFormat="1" applyFont="1" applyFill="1" applyBorder="1" applyAlignment="1">
      <alignment vertical="center"/>
    </xf>
    <xf numFmtId="164" fontId="2" fillId="2" borderId="6" xfId="1" applyNumberFormat="1" applyFont="1" applyFill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4"/>
    </xf>
    <xf numFmtId="0" fontId="2" fillId="2" borderId="3" xfId="0" applyFont="1" applyFill="1" applyBorder="1" applyAlignment="1">
      <alignment horizontal="left" vertical="center" indent="4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indent="4"/>
    </xf>
    <xf numFmtId="0" fontId="8" fillId="2" borderId="7" xfId="0" applyFont="1" applyFill="1" applyBorder="1" applyAlignment="1">
      <alignment horizontal="left" vertical="center" indent="4"/>
    </xf>
    <xf numFmtId="0" fontId="11" fillId="2" borderId="35" xfId="0" applyFont="1" applyFill="1" applyBorder="1" applyAlignment="1">
      <alignment horizontal="right" vertical="center"/>
    </xf>
    <xf numFmtId="0" fontId="11" fillId="2" borderId="36" xfId="0" applyFont="1" applyFill="1" applyBorder="1" applyAlignment="1">
      <alignment horizontal="right" vertical="center"/>
    </xf>
    <xf numFmtId="0" fontId="11" fillId="2" borderId="31" xfId="0" applyFont="1" applyFill="1" applyBorder="1" applyAlignment="1">
      <alignment horizontal="right" vertical="center" wrapText="1"/>
    </xf>
    <xf numFmtId="0" fontId="11" fillId="2" borderId="32" xfId="0" applyFont="1" applyFill="1" applyBorder="1" applyAlignment="1">
      <alignment horizontal="right" vertical="center" wrapText="1"/>
    </xf>
    <xf numFmtId="0" fontId="11" fillId="2" borderId="35" xfId="0" applyFont="1" applyFill="1" applyBorder="1" applyAlignment="1">
      <alignment horizontal="right" vertical="center" wrapText="1"/>
    </xf>
    <xf numFmtId="0" fontId="11" fillId="2" borderId="36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28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27" xfId="0" applyFont="1" applyFill="1" applyBorder="1" applyAlignment="1">
      <alignment horizontal="right" vertical="center" wrapText="1"/>
    </xf>
    <xf numFmtId="0" fontId="11" fillId="2" borderId="23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tabSelected="1" zoomScaleNormal="100" workbookViewId="0">
      <selection activeCell="E51" sqref="E51:G51"/>
    </sheetView>
  </sheetViews>
  <sheetFormatPr defaultRowHeight="15" x14ac:dyDescent="0.25"/>
  <cols>
    <col min="1" max="1" width="2" style="1" customWidth="1"/>
    <col min="2" max="2" width="5.85546875" style="71" customWidth="1"/>
    <col min="3" max="3" width="55.140625" style="1" customWidth="1"/>
    <col min="4" max="16384" width="9.140625" style="1"/>
  </cols>
  <sheetData>
    <row r="1" spans="2:10" ht="15.75" thickBot="1" x14ac:dyDescent="0.3"/>
    <row r="2" spans="2:10" ht="15.75" thickBot="1" x14ac:dyDescent="0.3">
      <c r="B2" s="255" t="s">
        <v>0</v>
      </c>
      <c r="C2" s="256"/>
      <c r="D2" s="256"/>
      <c r="E2" s="256"/>
      <c r="F2" s="256"/>
      <c r="G2" s="256"/>
      <c r="H2" s="256"/>
      <c r="I2" s="256"/>
      <c r="J2" s="257"/>
    </row>
    <row r="3" spans="2:10" x14ac:dyDescent="0.25">
      <c r="B3" s="258"/>
      <c r="C3" s="259"/>
      <c r="D3" s="78" t="s">
        <v>1</v>
      </c>
      <c r="E3" s="260" t="s">
        <v>3</v>
      </c>
      <c r="F3" s="261"/>
      <c r="G3" s="261"/>
      <c r="H3" s="260" t="s">
        <v>4</v>
      </c>
      <c r="I3" s="261"/>
      <c r="J3" s="264"/>
    </row>
    <row r="4" spans="2:10" ht="15.75" thickBot="1" x14ac:dyDescent="0.3">
      <c r="B4" s="60"/>
      <c r="C4" s="76"/>
      <c r="D4" s="79" t="s">
        <v>2</v>
      </c>
      <c r="E4" s="262" t="s">
        <v>506</v>
      </c>
      <c r="F4" s="263"/>
      <c r="G4" s="263"/>
      <c r="H4" s="262" t="s">
        <v>501</v>
      </c>
      <c r="I4" s="263"/>
      <c r="J4" s="265"/>
    </row>
    <row r="5" spans="2:10" ht="15.75" thickBot="1" x14ac:dyDescent="0.3">
      <c r="B5" s="72"/>
      <c r="C5" s="5" t="s">
        <v>5</v>
      </c>
      <c r="D5" s="80"/>
      <c r="E5" s="7" t="s">
        <v>6</v>
      </c>
      <c r="F5" s="7" t="s">
        <v>7</v>
      </c>
      <c r="G5" s="49" t="s">
        <v>8</v>
      </c>
      <c r="H5" s="59" t="s">
        <v>6</v>
      </c>
      <c r="I5" s="9" t="s">
        <v>7</v>
      </c>
      <c r="J5" s="10" t="s">
        <v>8</v>
      </c>
    </row>
    <row r="6" spans="2:10" x14ac:dyDescent="0.25">
      <c r="B6" s="60" t="s">
        <v>9</v>
      </c>
      <c r="C6" s="11" t="s">
        <v>10</v>
      </c>
      <c r="D6" s="12"/>
      <c r="E6" s="14">
        <v>105644560</v>
      </c>
      <c r="F6" s="14">
        <v>142745948</v>
      </c>
      <c r="G6" s="50">
        <v>248390508</v>
      </c>
      <c r="H6" s="62">
        <v>99800268</v>
      </c>
      <c r="I6" s="16">
        <v>66557406</v>
      </c>
      <c r="J6" s="17">
        <v>166357674</v>
      </c>
    </row>
    <row r="7" spans="2:10" x14ac:dyDescent="0.25">
      <c r="B7" s="74" t="s">
        <v>62</v>
      </c>
      <c r="C7" s="11" t="s">
        <v>11</v>
      </c>
      <c r="D7" s="12"/>
      <c r="E7" s="18">
        <v>43133279</v>
      </c>
      <c r="F7" s="19">
        <v>122353580</v>
      </c>
      <c r="G7" s="50">
        <v>165486859</v>
      </c>
      <c r="H7" s="63">
        <v>69907502</v>
      </c>
      <c r="I7" s="20">
        <v>54196322</v>
      </c>
      <c r="J7" s="17">
        <v>124103824</v>
      </c>
    </row>
    <row r="8" spans="2:10" x14ac:dyDescent="0.25">
      <c r="B8" s="75" t="s">
        <v>63</v>
      </c>
      <c r="C8" s="21" t="s">
        <v>12</v>
      </c>
      <c r="D8" s="81" t="s">
        <v>71</v>
      </c>
      <c r="E8" s="23">
        <v>43025414</v>
      </c>
      <c r="F8" s="23">
        <v>65714531</v>
      </c>
      <c r="G8" s="51">
        <v>108739945</v>
      </c>
      <c r="H8" s="64">
        <v>65803017</v>
      </c>
      <c r="I8" s="25">
        <v>37626323</v>
      </c>
      <c r="J8" s="26">
        <v>103429340</v>
      </c>
    </row>
    <row r="9" spans="2:10" x14ac:dyDescent="0.25">
      <c r="B9" s="75" t="s">
        <v>65</v>
      </c>
      <c r="C9" s="21" t="s">
        <v>13</v>
      </c>
      <c r="D9" s="81" t="s">
        <v>72</v>
      </c>
      <c r="E9" s="23">
        <v>107981</v>
      </c>
      <c r="F9" s="23">
        <v>56642177</v>
      </c>
      <c r="G9" s="51">
        <v>56750158</v>
      </c>
      <c r="H9" s="64">
        <v>4104858</v>
      </c>
      <c r="I9" s="25">
        <v>16570441</v>
      </c>
      <c r="J9" s="26">
        <v>20675299</v>
      </c>
    </row>
    <row r="10" spans="2:10" x14ac:dyDescent="0.25">
      <c r="B10" s="75" t="s">
        <v>66</v>
      </c>
      <c r="C10" s="21" t="s">
        <v>14</v>
      </c>
      <c r="D10" s="22"/>
      <c r="E10" s="27">
        <v>0</v>
      </c>
      <c r="F10" s="28">
        <v>0</v>
      </c>
      <c r="G10" s="52">
        <v>0</v>
      </c>
      <c r="H10" s="65">
        <v>0</v>
      </c>
      <c r="I10" s="66">
        <v>0</v>
      </c>
      <c r="J10" s="30">
        <v>0</v>
      </c>
    </row>
    <row r="11" spans="2:10" x14ac:dyDescent="0.25">
      <c r="B11" s="75" t="s">
        <v>67</v>
      </c>
      <c r="C11" s="21" t="s">
        <v>15</v>
      </c>
      <c r="D11" s="12"/>
      <c r="E11" s="23">
        <v>116</v>
      </c>
      <c r="F11" s="34">
        <v>3128</v>
      </c>
      <c r="G11" s="53">
        <v>3244</v>
      </c>
      <c r="H11" s="64">
        <v>373</v>
      </c>
      <c r="I11" s="66">
        <v>442</v>
      </c>
      <c r="J11" s="31">
        <v>815</v>
      </c>
    </row>
    <row r="12" spans="2:10" x14ac:dyDescent="0.25">
      <c r="B12" s="74" t="s">
        <v>68</v>
      </c>
      <c r="C12" s="11" t="s">
        <v>16</v>
      </c>
      <c r="D12" s="82" t="s">
        <v>74</v>
      </c>
      <c r="E12" s="14">
        <v>12221907</v>
      </c>
      <c r="F12" s="18">
        <v>18542056</v>
      </c>
      <c r="G12" s="54">
        <v>30763963</v>
      </c>
      <c r="H12" s="62">
        <v>0</v>
      </c>
      <c r="I12" s="69">
        <v>9483947</v>
      </c>
      <c r="J12" s="32">
        <v>9483947</v>
      </c>
    </row>
    <row r="13" spans="2:10" x14ac:dyDescent="0.25">
      <c r="B13" s="75" t="s">
        <v>69</v>
      </c>
      <c r="C13" s="21" t="s">
        <v>17</v>
      </c>
      <c r="D13" s="22"/>
      <c r="E13" s="23">
        <v>12215818</v>
      </c>
      <c r="F13" s="34">
        <v>18542056</v>
      </c>
      <c r="G13" s="53">
        <v>30757874</v>
      </c>
      <c r="H13" s="65">
        <v>0</v>
      </c>
      <c r="I13" s="25">
        <v>9128399</v>
      </c>
      <c r="J13" s="26">
        <v>9128399</v>
      </c>
    </row>
    <row r="14" spans="2:10" x14ac:dyDescent="0.25">
      <c r="B14" s="75" t="s">
        <v>64</v>
      </c>
      <c r="C14" s="21" t="s">
        <v>18</v>
      </c>
      <c r="D14" s="22"/>
      <c r="E14" s="27">
        <v>0</v>
      </c>
      <c r="F14" s="28">
        <v>0</v>
      </c>
      <c r="G14" s="52">
        <v>0</v>
      </c>
      <c r="H14" s="65">
        <v>0</v>
      </c>
      <c r="I14" s="29">
        <v>0</v>
      </c>
      <c r="J14" s="33">
        <v>0</v>
      </c>
    </row>
    <row r="15" spans="2:10" x14ac:dyDescent="0.25">
      <c r="B15" s="75" t="s">
        <v>70</v>
      </c>
      <c r="C15" s="21" t="s">
        <v>19</v>
      </c>
      <c r="D15" s="22"/>
      <c r="E15" s="23">
        <v>6089</v>
      </c>
      <c r="F15" s="34">
        <v>0</v>
      </c>
      <c r="G15" s="53">
        <v>6089</v>
      </c>
      <c r="H15" s="64">
        <v>0</v>
      </c>
      <c r="I15" s="66">
        <v>355548</v>
      </c>
      <c r="J15" s="31">
        <v>355548</v>
      </c>
    </row>
    <row r="16" spans="2:10" x14ac:dyDescent="0.25">
      <c r="B16" s="74" t="s">
        <v>85</v>
      </c>
      <c r="C16" s="11" t="s">
        <v>20</v>
      </c>
      <c r="D16" s="82" t="s">
        <v>73</v>
      </c>
      <c r="E16" s="14">
        <v>49898907</v>
      </c>
      <c r="F16" s="14">
        <v>1719715</v>
      </c>
      <c r="G16" s="50">
        <v>51618622</v>
      </c>
      <c r="H16" s="62">
        <v>29858091</v>
      </c>
      <c r="I16" s="16">
        <v>2637721</v>
      </c>
      <c r="J16" s="17">
        <v>32495812</v>
      </c>
    </row>
    <row r="17" spans="2:10" x14ac:dyDescent="0.25">
      <c r="B17" s="75" t="s">
        <v>86</v>
      </c>
      <c r="C17" s="21" t="s">
        <v>21</v>
      </c>
      <c r="D17" s="22"/>
      <c r="E17" s="23">
        <v>31726237</v>
      </c>
      <c r="F17" s="34">
        <v>1719715</v>
      </c>
      <c r="G17" s="53">
        <v>33445952</v>
      </c>
      <c r="H17" s="64">
        <v>23325523</v>
      </c>
      <c r="I17" s="67">
        <v>2637721</v>
      </c>
      <c r="J17" s="31">
        <v>25963244</v>
      </c>
    </row>
    <row r="18" spans="2:10" x14ac:dyDescent="0.25">
      <c r="B18" s="75" t="s">
        <v>87</v>
      </c>
      <c r="C18" s="21" t="s">
        <v>22</v>
      </c>
      <c r="D18" s="22"/>
      <c r="E18" s="23">
        <v>76312</v>
      </c>
      <c r="F18" s="28">
        <v>0</v>
      </c>
      <c r="G18" s="53">
        <v>76312</v>
      </c>
      <c r="H18" s="64">
        <v>52913</v>
      </c>
      <c r="I18" s="66">
        <v>0</v>
      </c>
      <c r="J18" s="31">
        <v>52913</v>
      </c>
    </row>
    <row r="19" spans="2:10" x14ac:dyDescent="0.25">
      <c r="B19" s="75" t="s">
        <v>88</v>
      </c>
      <c r="C19" s="21" t="s">
        <v>19</v>
      </c>
      <c r="D19" s="12"/>
      <c r="E19" s="23">
        <v>18096358</v>
      </c>
      <c r="F19" s="34"/>
      <c r="G19" s="53">
        <v>18096358</v>
      </c>
      <c r="H19" s="64">
        <v>6479655</v>
      </c>
      <c r="I19" s="67">
        <v>0</v>
      </c>
      <c r="J19" s="31">
        <v>6479655</v>
      </c>
    </row>
    <row r="20" spans="2:10" x14ac:dyDescent="0.25">
      <c r="B20" s="74" t="s">
        <v>89</v>
      </c>
      <c r="C20" s="11" t="s">
        <v>23</v>
      </c>
      <c r="D20" s="82" t="s">
        <v>75</v>
      </c>
      <c r="E20" s="14">
        <v>390467</v>
      </c>
      <c r="F20" s="18">
        <v>130597</v>
      </c>
      <c r="G20" s="54">
        <v>521064</v>
      </c>
      <c r="H20" s="62">
        <v>34675</v>
      </c>
      <c r="I20" s="61">
        <v>239416</v>
      </c>
      <c r="J20" s="32">
        <v>274091</v>
      </c>
    </row>
    <row r="21" spans="2:10" x14ac:dyDescent="0.25">
      <c r="B21" s="75" t="s">
        <v>90</v>
      </c>
      <c r="C21" s="21" t="s">
        <v>24</v>
      </c>
      <c r="D21" s="22"/>
      <c r="E21" s="23">
        <v>390467</v>
      </c>
      <c r="F21" s="34">
        <v>130597</v>
      </c>
      <c r="G21" s="53">
        <v>521064</v>
      </c>
      <c r="H21" s="64">
        <v>34675</v>
      </c>
      <c r="I21" s="66">
        <v>239416</v>
      </c>
      <c r="J21" s="31">
        <v>274091</v>
      </c>
    </row>
    <row r="22" spans="2:10" x14ac:dyDescent="0.25">
      <c r="B22" s="75" t="s">
        <v>90</v>
      </c>
      <c r="C22" s="21" t="s">
        <v>25</v>
      </c>
      <c r="D22" s="22"/>
      <c r="E22" s="27">
        <v>0</v>
      </c>
      <c r="F22" s="28">
        <v>0</v>
      </c>
      <c r="G22" s="52">
        <v>0</v>
      </c>
      <c r="H22" s="65">
        <v>0</v>
      </c>
      <c r="I22" s="29">
        <v>0</v>
      </c>
      <c r="J22" s="33">
        <v>0</v>
      </c>
    </row>
    <row r="23" spans="2:10" x14ac:dyDescent="0.25">
      <c r="B23" s="60" t="s">
        <v>26</v>
      </c>
      <c r="C23" s="11" t="s">
        <v>27</v>
      </c>
      <c r="D23" s="22"/>
      <c r="E23" s="14">
        <v>256340299</v>
      </c>
      <c r="F23" s="14">
        <v>243082877</v>
      </c>
      <c r="G23" s="50">
        <v>499423176</v>
      </c>
      <c r="H23" s="62">
        <v>186446727</v>
      </c>
      <c r="I23" s="16">
        <v>150830503</v>
      </c>
      <c r="J23" s="17">
        <v>337277230</v>
      </c>
    </row>
    <row r="24" spans="2:10" x14ac:dyDescent="0.25">
      <c r="B24" s="74" t="s">
        <v>91</v>
      </c>
      <c r="C24" s="11" t="s">
        <v>28</v>
      </c>
      <c r="D24" s="82" t="s">
        <v>77</v>
      </c>
      <c r="E24" s="14">
        <v>213829110</v>
      </c>
      <c r="F24" s="14">
        <v>189526835</v>
      </c>
      <c r="G24" s="50">
        <v>403355945</v>
      </c>
      <c r="H24" s="62">
        <v>137109263</v>
      </c>
      <c r="I24" s="16">
        <v>131237122</v>
      </c>
      <c r="J24" s="17">
        <v>268346385</v>
      </c>
    </row>
    <row r="25" spans="2:10" x14ac:dyDescent="0.25">
      <c r="B25" s="74" t="s">
        <v>92</v>
      </c>
      <c r="C25" s="11" t="s">
        <v>29</v>
      </c>
      <c r="D25" s="82" t="s">
        <v>77</v>
      </c>
      <c r="E25" s="14">
        <v>33696471</v>
      </c>
      <c r="F25" s="14">
        <v>53625724</v>
      </c>
      <c r="G25" s="50">
        <v>87322195</v>
      </c>
      <c r="H25" s="62">
        <v>34131462</v>
      </c>
      <c r="I25" s="16">
        <v>19182631</v>
      </c>
      <c r="J25" s="17">
        <v>53314093</v>
      </c>
    </row>
    <row r="26" spans="2:10" x14ac:dyDescent="0.25">
      <c r="B26" s="74" t="s">
        <v>93</v>
      </c>
      <c r="C26" s="11" t="s">
        <v>30</v>
      </c>
      <c r="D26" s="82" t="s">
        <v>78</v>
      </c>
      <c r="E26" s="14">
        <v>17595646</v>
      </c>
      <c r="F26" s="18">
        <v>2107219</v>
      </c>
      <c r="G26" s="54">
        <v>19702865</v>
      </c>
      <c r="H26" s="62">
        <v>17958979</v>
      </c>
      <c r="I26" s="69">
        <v>1454538</v>
      </c>
      <c r="J26" s="32">
        <v>19413517</v>
      </c>
    </row>
    <row r="27" spans="2:10" x14ac:dyDescent="0.25">
      <c r="B27" s="75" t="s">
        <v>94</v>
      </c>
      <c r="C27" s="21" t="s">
        <v>21</v>
      </c>
      <c r="D27" s="12"/>
      <c r="E27" s="23">
        <v>17595646</v>
      </c>
      <c r="F27" s="34">
        <v>2107219</v>
      </c>
      <c r="G27" s="53">
        <v>19702865</v>
      </c>
      <c r="H27" s="64">
        <v>17856635</v>
      </c>
      <c r="I27" s="67">
        <v>1454538</v>
      </c>
      <c r="J27" s="31">
        <v>19311173</v>
      </c>
    </row>
    <row r="28" spans="2:10" x14ac:dyDescent="0.25">
      <c r="B28" s="75" t="s">
        <v>95</v>
      </c>
      <c r="C28" s="21" t="s">
        <v>31</v>
      </c>
      <c r="D28" s="12"/>
      <c r="E28" s="23">
        <v>0</v>
      </c>
      <c r="F28" s="28">
        <v>0</v>
      </c>
      <c r="G28" s="53">
        <v>0</v>
      </c>
      <c r="H28" s="65">
        <v>102344</v>
      </c>
      <c r="I28" s="29">
        <v>0</v>
      </c>
      <c r="J28" s="33">
        <v>102344</v>
      </c>
    </row>
    <row r="29" spans="2:10" x14ac:dyDescent="0.25">
      <c r="B29" s="74" t="s">
        <v>96</v>
      </c>
      <c r="C29" s="11" t="s">
        <v>15</v>
      </c>
      <c r="D29" s="22"/>
      <c r="E29" s="14">
        <v>8780928</v>
      </c>
      <c r="F29" s="18">
        <v>2176901</v>
      </c>
      <c r="G29" s="54">
        <v>10957829</v>
      </c>
      <c r="H29" s="62">
        <v>2752977</v>
      </c>
      <c r="I29" s="69">
        <v>1043788</v>
      </c>
      <c r="J29" s="32">
        <v>3796765</v>
      </c>
    </row>
    <row r="30" spans="2:10" x14ac:dyDescent="0.25">
      <c r="B30" s="60" t="s">
        <v>32</v>
      </c>
      <c r="C30" s="11" t="s">
        <v>33</v>
      </c>
      <c r="D30" s="82" t="s">
        <v>76</v>
      </c>
      <c r="E30" s="14">
        <v>6981526</v>
      </c>
      <c r="F30" s="13">
        <v>0</v>
      </c>
      <c r="G30" s="54">
        <v>6981526</v>
      </c>
      <c r="H30" s="62">
        <v>1651596</v>
      </c>
      <c r="I30" s="61">
        <v>0</v>
      </c>
      <c r="J30" s="32">
        <v>1651596</v>
      </c>
    </row>
    <row r="31" spans="2:10" x14ac:dyDescent="0.25">
      <c r="B31" s="84" t="s">
        <v>97</v>
      </c>
      <c r="C31" s="21" t="s">
        <v>34</v>
      </c>
      <c r="D31" s="22"/>
      <c r="E31" s="14">
        <v>6981526</v>
      </c>
      <c r="F31" s="13">
        <v>0</v>
      </c>
      <c r="G31" s="54">
        <v>6981526</v>
      </c>
      <c r="H31" s="64">
        <v>1651596</v>
      </c>
      <c r="I31" s="66">
        <v>0</v>
      </c>
      <c r="J31" s="31">
        <v>1651596</v>
      </c>
    </row>
    <row r="32" spans="2:10" x14ac:dyDescent="0.25">
      <c r="B32" s="84" t="s">
        <v>98</v>
      </c>
      <c r="C32" s="21" t="s">
        <v>35</v>
      </c>
      <c r="D32" s="12"/>
      <c r="E32" s="27">
        <v>0</v>
      </c>
      <c r="F32" s="28">
        <v>0</v>
      </c>
      <c r="G32" s="52">
        <v>0</v>
      </c>
      <c r="H32" s="65">
        <v>0</v>
      </c>
      <c r="I32" s="66">
        <v>0</v>
      </c>
      <c r="J32" s="30">
        <v>0</v>
      </c>
    </row>
    <row r="33" spans="2:10" x14ac:dyDescent="0.25">
      <c r="B33" s="60" t="s">
        <v>36</v>
      </c>
      <c r="C33" s="11" t="s">
        <v>37</v>
      </c>
      <c r="D33" s="82" t="s">
        <v>79</v>
      </c>
      <c r="E33" s="14">
        <v>90100</v>
      </c>
      <c r="F33" s="13">
        <v>0</v>
      </c>
      <c r="G33" s="14">
        <v>90100</v>
      </c>
      <c r="H33" s="68">
        <v>67600</v>
      </c>
      <c r="I33" s="61">
        <v>0</v>
      </c>
      <c r="J33" s="37">
        <v>67600</v>
      </c>
    </row>
    <row r="34" spans="2:10" x14ac:dyDescent="0.25">
      <c r="B34" s="74" t="s">
        <v>99</v>
      </c>
      <c r="C34" s="11" t="s">
        <v>38</v>
      </c>
      <c r="D34" s="12"/>
      <c r="E34" s="14">
        <v>90000</v>
      </c>
      <c r="F34" s="13">
        <v>0</v>
      </c>
      <c r="G34" s="14">
        <v>90000</v>
      </c>
      <c r="H34" s="68">
        <v>67500</v>
      </c>
      <c r="I34" s="61">
        <v>0</v>
      </c>
      <c r="J34" s="37">
        <v>67500</v>
      </c>
    </row>
    <row r="35" spans="2:10" x14ac:dyDescent="0.25">
      <c r="B35" s="75" t="s">
        <v>101</v>
      </c>
      <c r="C35" s="77" t="s">
        <v>39</v>
      </c>
      <c r="D35" s="12"/>
      <c r="E35" s="27">
        <v>0</v>
      </c>
      <c r="F35" s="28">
        <v>0</v>
      </c>
      <c r="G35" s="27">
        <v>0</v>
      </c>
      <c r="H35" s="65">
        <v>0</v>
      </c>
      <c r="I35" s="66">
        <v>0</v>
      </c>
      <c r="J35" s="30">
        <v>0</v>
      </c>
    </row>
    <row r="36" spans="2:10" x14ac:dyDescent="0.25">
      <c r="B36" s="75" t="s">
        <v>102</v>
      </c>
      <c r="C36" s="21" t="s">
        <v>40</v>
      </c>
      <c r="D36" s="22"/>
      <c r="E36" s="23">
        <v>90000</v>
      </c>
      <c r="F36" s="27">
        <v>0</v>
      </c>
      <c r="G36" s="23">
        <v>90000</v>
      </c>
      <c r="H36" s="65">
        <v>67500</v>
      </c>
      <c r="I36" s="29">
        <v>0</v>
      </c>
      <c r="J36" s="33">
        <v>67500</v>
      </c>
    </row>
    <row r="37" spans="2:10" x14ac:dyDescent="0.25">
      <c r="B37" s="74" t="s">
        <v>100</v>
      </c>
      <c r="C37" s="11" t="s">
        <v>41</v>
      </c>
      <c r="D37" s="22"/>
      <c r="E37" s="35">
        <v>100</v>
      </c>
      <c r="F37" s="35">
        <v>0</v>
      </c>
      <c r="G37" s="57">
        <v>100</v>
      </c>
      <c r="H37" s="68">
        <v>100</v>
      </c>
      <c r="I37" s="36">
        <v>0</v>
      </c>
      <c r="J37" s="42">
        <v>100</v>
      </c>
    </row>
    <row r="38" spans="2:10" x14ac:dyDescent="0.25">
      <c r="B38" s="75" t="s">
        <v>103</v>
      </c>
      <c r="C38" s="21" t="s">
        <v>42</v>
      </c>
      <c r="D38" s="22"/>
      <c r="E38" s="27">
        <v>100</v>
      </c>
      <c r="F38" s="27">
        <v>0</v>
      </c>
      <c r="G38" s="56">
        <v>100</v>
      </c>
      <c r="H38" s="65">
        <v>100</v>
      </c>
      <c r="I38" s="29">
        <v>0</v>
      </c>
      <c r="J38" s="33">
        <v>100</v>
      </c>
    </row>
    <row r="39" spans="2:10" x14ac:dyDescent="0.25">
      <c r="B39" s="75" t="s">
        <v>104</v>
      </c>
      <c r="C39" s="21" t="s">
        <v>43</v>
      </c>
      <c r="D39" s="12"/>
      <c r="E39" s="27">
        <v>0</v>
      </c>
      <c r="F39" s="28">
        <v>0</v>
      </c>
      <c r="G39" s="52">
        <v>0</v>
      </c>
      <c r="H39" s="65">
        <v>0</v>
      </c>
      <c r="I39" s="29">
        <v>0</v>
      </c>
      <c r="J39" s="33">
        <v>0</v>
      </c>
    </row>
    <row r="40" spans="2:10" x14ac:dyDescent="0.25">
      <c r="B40" s="74" t="s">
        <v>105</v>
      </c>
      <c r="C40" s="11" t="s">
        <v>44</v>
      </c>
      <c r="D40" s="22"/>
      <c r="E40" s="27">
        <v>0</v>
      </c>
      <c r="F40" s="28">
        <v>0</v>
      </c>
      <c r="G40" s="52">
        <v>0</v>
      </c>
      <c r="H40" s="65">
        <v>0</v>
      </c>
      <c r="I40" s="29">
        <v>0</v>
      </c>
      <c r="J40" s="33">
        <v>0</v>
      </c>
    </row>
    <row r="41" spans="2:10" x14ac:dyDescent="0.25">
      <c r="B41" s="75" t="s">
        <v>106</v>
      </c>
      <c r="C41" s="21" t="s">
        <v>45</v>
      </c>
      <c r="D41" s="22"/>
      <c r="E41" s="27">
        <v>0</v>
      </c>
      <c r="F41" s="28">
        <v>0</v>
      </c>
      <c r="G41" s="52">
        <v>0</v>
      </c>
      <c r="H41" s="65">
        <v>0</v>
      </c>
      <c r="I41" s="29">
        <v>0</v>
      </c>
      <c r="J41" s="33">
        <v>0</v>
      </c>
    </row>
    <row r="42" spans="2:10" x14ac:dyDescent="0.25">
      <c r="B42" s="75" t="s">
        <v>107</v>
      </c>
      <c r="C42" s="21" t="s">
        <v>46</v>
      </c>
      <c r="D42" s="22"/>
      <c r="E42" s="27">
        <v>0</v>
      </c>
      <c r="F42" s="28">
        <v>0</v>
      </c>
      <c r="G42" s="52">
        <v>0</v>
      </c>
      <c r="H42" s="65">
        <v>0</v>
      </c>
      <c r="I42" s="29">
        <v>0</v>
      </c>
      <c r="J42" s="33">
        <v>0</v>
      </c>
    </row>
    <row r="43" spans="2:10" x14ac:dyDescent="0.25">
      <c r="B43" s="60" t="s">
        <v>47</v>
      </c>
      <c r="C43" s="11" t="s">
        <v>48</v>
      </c>
      <c r="D43" s="82" t="s">
        <v>80</v>
      </c>
      <c r="E43" s="14">
        <v>4105699</v>
      </c>
      <c r="F43" s="18">
        <v>45747</v>
      </c>
      <c r="G43" s="54">
        <v>4151446</v>
      </c>
      <c r="H43" s="62">
        <v>3516909</v>
      </c>
      <c r="I43" s="69">
        <v>47651</v>
      </c>
      <c r="J43" s="32">
        <v>3564560</v>
      </c>
    </row>
    <row r="44" spans="2:10" x14ac:dyDescent="0.25">
      <c r="B44" s="60" t="s">
        <v>49</v>
      </c>
      <c r="C44" s="11" t="s">
        <v>50</v>
      </c>
      <c r="D44" s="82" t="s">
        <v>81</v>
      </c>
      <c r="E44" s="14">
        <v>2477218</v>
      </c>
      <c r="F44" s="13">
        <v>0</v>
      </c>
      <c r="G44" s="54">
        <v>2477218</v>
      </c>
      <c r="H44" s="62">
        <v>1362609</v>
      </c>
      <c r="I44" s="61">
        <v>0</v>
      </c>
      <c r="J44" s="32">
        <v>1362609</v>
      </c>
    </row>
    <row r="45" spans="2:10" x14ac:dyDescent="0.25">
      <c r="B45" s="84" t="s">
        <v>108</v>
      </c>
      <c r="C45" s="21" t="s">
        <v>51</v>
      </c>
      <c r="D45" s="22"/>
      <c r="E45" s="27">
        <v>0</v>
      </c>
      <c r="F45" s="28">
        <v>0</v>
      </c>
      <c r="G45" s="52">
        <v>0</v>
      </c>
      <c r="H45" s="65">
        <v>0</v>
      </c>
      <c r="I45" s="66">
        <v>0</v>
      </c>
      <c r="J45" s="30">
        <v>0</v>
      </c>
    </row>
    <row r="46" spans="2:10" x14ac:dyDescent="0.25">
      <c r="B46" s="84" t="s">
        <v>109</v>
      </c>
      <c r="C46" s="21" t="s">
        <v>52</v>
      </c>
      <c r="D46" s="22"/>
      <c r="E46" s="23">
        <v>2477218</v>
      </c>
      <c r="F46" s="28">
        <v>0</v>
      </c>
      <c r="G46" s="53">
        <v>2477218</v>
      </c>
      <c r="H46" s="64">
        <v>1362609</v>
      </c>
      <c r="I46" s="66">
        <v>0</v>
      </c>
      <c r="J46" s="31">
        <v>1362609</v>
      </c>
    </row>
    <row r="47" spans="2:10" x14ac:dyDescent="0.25">
      <c r="B47" s="60" t="s">
        <v>53</v>
      </c>
      <c r="C47" s="11" t="s">
        <v>54</v>
      </c>
      <c r="D47" s="82" t="s">
        <v>82</v>
      </c>
      <c r="E47" s="35">
        <v>0</v>
      </c>
      <c r="F47" s="13">
        <v>0</v>
      </c>
      <c r="G47" s="55">
        <v>0</v>
      </c>
      <c r="H47" s="68">
        <v>0</v>
      </c>
      <c r="I47" s="36">
        <v>0</v>
      </c>
      <c r="J47" s="42">
        <v>0</v>
      </c>
    </row>
    <row r="48" spans="2:10" x14ac:dyDescent="0.25">
      <c r="B48" s="60" t="s">
        <v>55</v>
      </c>
      <c r="C48" s="11" t="s">
        <v>56</v>
      </c>
      <c r="D48" s="12"/>
      <c r="E48" s="14">
        <v>0</v>
      </c>
      <c r="F48" s="13">
        <v>0</v>
      </c>
      <c r="G48" s="54">
        <v>0</v>
      </c>
      <c r="H48" s="68">
        <v>0</v>
      </c>
      <c r="I48" s="36">
        <v>0</v>
      </c>
      <c r="J48" s="42">
        <v>0</v>
      </c>
    </row>
    <row r="49" spans="2:10" x14ac:dyDescent="0.25">
      <c r="B49" s="60" t="s">
        <v>57</v>
      </c>
      <c r="C49" s="11" t="s">
        <v>58</v>
      </c>
      <c r="D49" s="82" t="s">
        <v>83</v>
      </c>
      <c r="E49" s="14">
        <v>2415299</v>
      </c>
      <c r="F49" s="13">
        <v>0</v>
      </c>
      <c r="G49" s="54">
        <v>2415299</v>
      </c>
      <c r="H49" s="62">
        <v>2078602</v>
      </c>
      <c r="I49" s="61">
        <v>0</v>
      </c>
      <c r="J49" s="32">
        <v>2078602</v>
      </c>
    </row>
    <row r="50" spans="2:10" ht="15.75" thickBot="1" x14ac:dyDescent="0.3">
      <c r="B50" s="60" t="s">
        <v>59</v>
      </c>
      <c r="C50" s="11" t="s">
        <v>60</v>
      </c>
      <c r="D50" s="83" t="s">
        <v>84</v>
      </c>
      <c r="E50" s="14">
        <v>3884932</v>
      </c>
      <c r="F50" s="18">
        <v>1003290</v>
      </c>
      <c r="G50" s="54">
        <v>4888222</v>
      </c>
      <c r="H50" s="62">
        <v>2632012</v>
      </c>
      <c r="I50" s="69">
        <v>336486</v>
      </c>
      <c r="J50" s="32">
        <v>2968498</v>
      </c>
    </row>
    <row r="51" spans="2:10" ht="15.75" thickBot="1" x14ac:dyDescent="0.3">
      <c r="B51" s="73"/>
      <c r="C51" s="43" t="s">
        <v>61</v>
      </c>
      <c r="D51" s="44"/>
      <c r="E51" s="45">
        <v>381939633</v>
      </c>
      <c r="F51" s="45">
        <v>386877862</v>
      </c>
      <c r="G51" s="58">
        <v>768817495</v>
      </c>
      <c r="H51" s="70">
        <v>297556323</v>
      </c>
      <c r="I51" s="47">
        <v>217772046</v>
      </c>
      <c r="J51" s="48">
        <v>515328369</v>
      </c>
    </row>
  </sheetData>
  <mergeCells count="6">
    <mergeCell ref="B2:J2"/>
    <mergeCell ref="B3:C3"/>
    <mergeCell ref="E3:G3"/>
    <mergeCell ref="E4:G4"/>
    <mergeCell ref="H3:J3"/>
    <mergeCell ref="H4:J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6"/>
  <sheetViews>
    <sheetView topLeftCell="A16" zoomScaleNormal="100" workbookViewId="0">
      <selection activeCell="E43" sqref="E43"/>
    </sheetView>
  </sheetViews>
  <sheetFormatPr defaultRowHeight="15" x14ac:dyDescent="0.25"/>
  <cols>
    <col min="1" max="1" width="5.7109375" style="1" customWidth="1"/>
    <col min="2" max="2" width="4.42578125" style="1" bestFit="1" customWidth="1"/>
    <col min="3" max="3" width="61.140625" style="1" customWidth="1"/>
    <col min="4" max="4" width="7.5703125" style="1" customWidth="1"/>
    <col min="5" max="9" width="9.140625" style="1"/>
    <col min="10" max="10" width="10" style="1" customWidth="1"/>
    <col min="11" max="16384" width="9.140625" style="1"/>
  </cols>
  <sheetData>
    <row r="2" spans="2:10" ht="15.75" thickBot="1" x14ac:dyDescent="0.3"/>
    <row r="3" spans="2:10" ht="15.75" thickBot="1" x14ac:dyDescent="0.3">
      <c r="B3" s="255" t="s">
        <v>0</v>
      </c>
      <c r="C3" s="256"/>
      <c r="D3" s="256"/>
      <c r="E3" s="256"/>
      <c r="F3" s="256"/>
      <c r="G3" s="256"/>
      <c r="H3" s="256"/>
      <c r="I3" s="256"/>
      <c r="J3" s="257"/>
    </row>
    <row r="4" spans="2:10" x14ac:dyDescent="0.25">
      <c r="B4" s="266"/>
      <c r="C4" s="267"/>
      <c r="D4" s="78" t="s">
        <v>1</v>
      </c>
      <c r="E4" s="260" t="s">
        <v>3</v>
      </c>
      <c r="F4" s="261"/>
      <c r="G4" s="264"/>
      <c r="H4" s="268" t="s">
        <v>4</v>
      </c>
      <c r="I4" s="269"/>
      <c r="J4" s="270"/>
    </row>
    <row r="5" spans="2:10" ht="15.75" thickBot="1" x14ac:dyDescent="0.3">
      <c r="B5" s="60"/>
      <c r="C5" s="3"/>
      <c r="D5" s="79" t="s">
        <v>110</v>
      </c>
      <c r="E5" s="262" t="str">
        <f>+AKTİF!E4</f>
        <v>(31/12/2025)</v>
      </c>
      <c r="F5" s="263"/>
      <c r="G5" s="265"/>
      <c r="H5" s="271" t="s">
        <v>501</v>
      </c>
      <c r="I5" s="272"/>
      <c r="J5" s="273"/>
    </row>
    <row r="6" spans="2:10" ht="15.75" thickBot="1" x14ac:dyDescent="0.3">
      <c r="B6" s="4"/>
      <c r="C6" s="88" t="s">
        <v>111</v>
      </c>
      <c r="D6" s="80"/>
      <c r="E6" s="7" t="s">
        <v>6</v>
      </c>
      <c r="F6" s="85" t="s">
        <v>7</v>
      </c>
      <c r="G6" s="86" t="s">
        <v>8</v>
      </c>
      <c r="H6" s="9" t="s">
        <v>6</v>
      </c>
      <c r="I6" s="9" t="s">
        <v>7</v>
      </c>
      <c r="J6" s="10" t="s">
        <v>8</v>
      </c>
    </row>
    <row r="7" spans="2:10" x14ac:dyDescent="0.25">
      <c r="B7" s="2" t="s">
        <v>9</v>
      </c>
      <c r="C7" s="3" t="s">
        <v>112</v>
      </c>
      <c r="D7" s="115" t="s">
        <v>71</v>
      </c>
      <c r="E7" s="103">
        <v>273785119</v>
      </c>
      <c r="F7" s="104">
        <v>239573253</v>
      </c>
      <c r="G7" s="105">
        <v>513358372</v>
      </c>
      <c r="H7" s="16">
        <v>207437875</v>
      </c>
      <c r="I7" s="16">
        <v>150214928</v>
      </c>
      <c r="J7" s="17">
        <v>357652803</v>
      </c>
    </row>
    <row r="8" spans="2:10" x14ac:dyDescent="0.25">
      <c r="B8" s="2" t="s">
        <v>26</v>
      </c>
      <c r="C8" s="11" t="s">
        <v>113</v>
      </c>
      <c r="D8" s="82" t="s">
        <v>72</v>
      </c>
      <c r="E8" s="106">
        <v>44251403</v>
      </c>
      <c r="F8" s="14">
        <v>84992081</v>
      </c>
      <c r="G8" s="15">
        <v>129243484</v>
      </c>
      <c r="H8" s="16">
        <v>26882166</v>
      </c>
      <c r="I8" s="16">
        <v>50882418</v>
      </c>
      <c r="J8" s="17">
        <v>77764584</v>
      </c>
    </row>
    <row r="9" spans="2:10" x14ac:dyDescent="0.25">
      <c r="B9" s="2" t="s">
        <v>32</v>
      </c>
      <c r="C9" s="11" t="s">
        <v>114</v>
      </c>
      <c r="D9" s="82" t="s">
        <v>74</v>
      </c>
      <c r="E9" s="106">
        <v>33796250</v>
      </c>
      <c r="F9" s="14">
        <v>0</v>
      </c>
      <c r="G9" s="15">
        <v>33796250</v>
      </c>
      <c r="H9" s="16">
        <v>26163921</v>
      </c>
      <c r="I9" s="16">
        <v>0</v>
      </c>
      <c r="J9" s="17">
        <v>26163921</v>
      </c>
    </row>
    <row r="10" spans="2:10" x14ac:dyDescent="0.25">
      <c r="B10" s="2" t="s">
        <v>36</v>
      </c>
      <c r="C10" s="11" t="s">
        <v>115</v>
      </c>
      <c r="D10" s="82" t="s">
        <v>73</v>
      </c>
      <c r="E10" s="107">
        <v>0</v>
      </c>
      <c r="F10" s="27">
        <v>0</v>
      </c>
      <c r="G10" s="40">
        <v>0</v>
      </c>
      <c r="H10" s="36">
        <v>0</v>
      </c>
      <c r="I10" s="36">
        <v>0</v>
      </c>
      <c r="J10" s="42">
        <v>0</v>
      </c>
    </row>
    <row r="11" spans="2:10" x14ac:dyDescent="0.25">
      <c r="B11" s="2" t="s">
        <v>47</v>
      </c>
      <c r="C11" s="11" t="s">
        <v>116</v>
      </c>
      <c r="D11" s="82" t="s">
        <v>75</v>
      </c>
      <c r="E11" s="108">
        <v>0</v>
      </c>
      <c r="F11" s="35">
        <v>0</v>
      </c>
      <c r="G11" s="41">
        <v>0</v>
      </c>
      <c r="H11" s="36">
        <v>0</v>
      </c>
      <c r="I11" s="36">
        <v>0</v>
      </c>
      <c r="J11" s="42">
        <v>0</v>
      </c>
    </row>
    <row r="12" spans="2:10" x14ac:dyDescent="0.25">
      <c r="B12" s="2" t="s">
        <v>49</v>
      </c>
      <c r="C12" s="11" t="s">
        <v>117</v>
      </c>
      <c r="D12" s="82" t="s">
        <v>77</v>
      </c>
      <c r="E12" s="106">
        <v>44869</v>
      </c>
      <c r="F12" s="14">
        <v>13320</v>
      </c>
      <c r="G12" s="15">
        <v>58189</v>
      </c>
      <c r="H12" s="36">
        <v>0</v>
      </c>
      <c r="I12" s="16">
        <v>0</v>
      </c>
      <c r="J12" s="17">
        <v>0</v>
      </c>
    </row>
    <row r="13" spans="2:10" x14ac:dyDescent="0.25">
      <c r="B13" s="89" t="s">
        <v>108</v>
      </c>
      <c r="C13" s="21" t="s">
        <v>118</v>
      </c>
      <c r="D13" s="12"/>
      <c r="E13" s="106">
        <v>44869</v>
      </c>
      <c r="F13" s="23">
        <v>13320</v>
      </c>
      <c r="G13" s="24">
        <v>58189</v>
      </c>
      <c r="H13" s="29">
        <v>0</v>
      </c>
      <c r="I13" s="25">
        <v>0</v>
      </c>
      <c r="J13" s="26">
        <v>0</v>
      </c>
    </row>
    <row r="14" spans="2:10" x14ac:dyDescent="0.25">
      <c r="B14" s="89" t="s">
        <v>109</v>
      </c>
      <c r="C14" s="21" t="s">
        <v>119</v>
      </c>
      <c r="D14" s="22"/>
      <c r="E14" s="107">
        <v>0</v>
      </c>
      <c r="F14" s="27">
        <v>0</v>
      </c>
      <c r="G14" s="40">
        <v>0</v>
      </c>
      <c r="H14" s="29">
        <v>0</v>
      </c>
      <c r="I14" s="29">
        <v>0</v>
      </c>
      <c r="J14" s="33">
        <v>0</v>
      </c>
    </row>
    <row r="15" spans="2:10" x14ac:dyDescent="0.25">
      <c r="B15" s="2" t="s">
        <v>53</v>
      </c>
      <c r="C15" s="11" t="s">
        <v>120</v>
      </c>
      <c r="D15" s="82" t="s">
        <v>78</v>
      </c>
      <c r="E15" s="106">
        <v>2493144</v>
      </c>
      <c r="F15" s="27">
        <v>0</v>
      </c>
      <c r="G15" s="15">
        <v>2493144</v>
      </c>
      <c r="H15" s="16">
        <v>1658566</v>
      </c>
      <c r="I15" s="16">
        <v>0</v>
      </c>
      <c r="J15" s="17">
        <v>1658566</v>
      </c>
    </row>
    <row r="16" spans="2:10" x14ac:dyDescent="0.25">
      <c r="B16" s="2" t="s">
        <v>55</v>
      </c>
      <c r="C16" s="11" t="s">
        <v>121</v>
      </c>
      <c r="D16" s="82" t="s">
        <v>76</v>
      </c>
      <c r="E16" s="106">
        <v>1033143</v>
      </c>
      <c r="F16" s="14">
        <v>404110</v>
      </c>
      <c r="G16" s="15">
        <v>1437253</v>
      </c>
      <c r="H16" s="16">
        <v>659912</v>
      </c>
      <c r="I16" s="16">
        <v>1010285</v>
      </c>
      <c r="J16" s="17">
        <v>1670197</v>
      </c>
    </row>
    <row r="17" spans="2:10" x14ac:dyDescent="0.25">
      <c r="B17" s="89" t="s">
        <v>155</v>
      </c>
      <c r="C17" s="21" t="s">
        <v>122</v>
      </c>
      <c r="D17" s="22"/>
      <c r="E17" s="107">
        <v>0</v>
      </c>
      <c r="F17" s="27">
        <v>0</v>
      </c>
      <c r="G17" s="40">
        <v>0</v>
      </c>
      <c r="H17" s="29">
        <v>0</v>
      </c>
      <c r="I17" s="29">
        <v>0</v>
      </c>
      <c r="J17" s="33">
        <v>0</v>
      </c>
    </row>
    <row r="18" spans="2:10" x14ac:dyDescent="0.25">
      <c r="B18" s="89" t="s">
        <v>156</v>
      </c>
      <c r="C18" s="21" t="s">
        <v>123</v>
      </c>
      <c r="D18" s="22"/>
      <c r="E18" s="109">
        <v>584334</v>
      </c>
      <c r="F18" s="27">
        <v>0</v>
      </c>
      <c r="G18" s="24">
        <v>584334</v>
      </c>
      <c r="H18" s="25">
        <v>381344</v>
      </c>
      <c r="I18" s="29">
        <v>0</v>
      </c>
      <c r="J18" s="26">
        <v>381344</v>
      </c>
    </row>
    <row r="19" spans="2:10" x14ac:dyDescent="0.25">
      <c r="B19" s="89" t="s">
        <v>157</v>
      </c>
      <c r="C19" s="21" t="s">
        <v>124</v>
      </c>
      <c r="D19" s="22"/>
      <c r="E19" s="107">
        <v>0</v>
      </c>
      <c r="F19" s="27">
        <v>0</v>
      </c>
      <c r="G19" s="40">
        <v>0</v>
      </c>
      <c r="H19" s="29">
        <v>0</v>
      </c>
      <c r="I19" s="29">
        <v>0</v>
      </c>
      <c r="J19" s="33">
        <v>0</v>
      </c>
    </row>
    <row r="20" spans="2:10" x14ac:dyDescent="0.25">
      <c r="B20" s="89" t="s">
        <v>158</v>
      </c>
      <c r="C20" s="21" t="s">
        <v>125</v>
      </c>
      <c r="D20" s="22"/>
      <c r="E20" s="109">
        <v>448809</v>
      </c>
      <c r="F20" s="23">
        <v>404110</v>
      </c>
      <c r="G20" s="24">
        <v>852919</v>
      </c>
      <c r="H20" s="25">
        <v>278568</v>
      </c>
      <c r="I20" s="25">
        <v>1010285</v>
      </c>
      <c r="J20" s="26">
        <v>1288853</v>
      </c>
    </row>
    <row r="21" spans="2:10" x14ac:dyDescent="0.25">
      <c r="B21" s="2" t="s">
        <v>57</v>
      </c>
      <c r="C21" s="11" t="s">
        <v>126</v>
      </c>
      <c r="D21" s="82" t="s">
        <v>79</v>
      </c>
      <c r="E21" s="106">
        <v>2464407</v>
      </c>
      <c r="F21" s="14">
        <v>4886</v>
      </c>
      <c r="G21" s="15">
        <v>2469293</v>
      </c>
      <c r="H21" s="16">
        <v>942819</v>
      </c>
      <c r="I21" s="36">
        <v>238</v>
      </c>
      <c r="J21" s="17">
        <v>943057</v>
      </c>
    </row>
    <row r="22" spans="2:10" x14ac:dyDescent="0.25">
      <c r="B22" s="2" t="s">
        <v>127</v>
      </c>
      <c r="C22" s="11" t="s">
        <v>128</v>
      </c>
      <c r="D22" s="82" t="s">
        <v>80</v>
      </c>
      <c r="E22" s="108">
        <v>0</v>
      </c>
      <c r="F22" s="35">
        <v>0</v>
      </c>
      <c r="G22" s="41">
        <v>0</v>
      </c>
      <c r="H22" s="36">
        <v>0</v>
      </c>
      <c r="I22" s="36">
        <v>0</v>
      </c>
      <c r="J22" s="42">
        <v>0</v>
      </c>
    </row>
    <row r="23" spans="2:10" x14ac:dyDescent="0.25">
      <c r="B23" s="2" t="s">
        <v>129</v>
      </c>
      <c r="C23" s="3" t="s">
        <v>130</v>
      </c>
      <c r="D23" s="82" t="s">
        <v>81</v>
      </c>
      <c r="E23" s="108">
        <v>0</v>
      </c>
      <c r="F23" s="35">
        <v>0</v>
      </c>
      <c r="G23" s="41">
        <v>0</v>
      </c>
      <c r="H23" s="36">
        <v>0</v>
      </c>
      <c r="I23" s="90">
        <v>0</v>
      </c>
      <c r="J23" s="37">
        <v>0</v>
      </c>
    </row>
    <row r="24" spans="2:10" x14ac:dyDescent="0.25">
      <c r="B24" s="89" t="s">
        <v>159</v>
      </c>
      <c r="C24" s="21" t="s">
        <v>34</v>
      </c>
      <c r="D24" s="22"/>
      <c r="E24" s="107">
        <v>0</v>
      </c>
      <c r="F24" s="27">
        <v>0</v>
      </c>
      <c r="G24" s="40">
        <v>0</v>
      </c>
      <c r="H24" s="29">
        <v>0</v>
      </c>
      <c r="I24" s="29">
        <v>0</v>
      </c>
      <c r="J24" s="33">
        <v>0</v>
      </c>
    </row>
    <row r="25" spans="2:10" x14ac:dyDescent="0.25">
      <c r="B25" s="89" t="s">
        <v>160</v>
      </c>
      <c r="C25" s="21" t="s">
        <v>35</v>
      </c>
      <c r="D25" s="22"/>
      <c r="E25" s="107">
        <v>0</v>
      </c>
      <c r="F25" s="27">
        <v>0</v>
      </c>
      <c r="G25" s="40">
        <v>0</v>
      </c>
      <c r="H25" s="29">
        <v>0</v>
      </c>
      <c r="I25" s="29">
        <v>0</v>
      </c>
      <c r="J25" s="33">
        <v>0</v>
      </c>
    </row>
    <row r="26" spans="2:10" x14ac:dyDescent="0.25">
      <c r="B26" s="2" t="s">
        <v>131</v>
      </c>
      <c r="C26" s="11" t="s">
        <v>132</v>
      </c>
      <c r="D26" s="82" t="s">
        <v>82</v>
      </c>
      <c r="E26" s="106">
        <v>5348817</v>
      </c>
      <c r="F26" s="14">
        <v>40546290</v>
      </c>
      <c r="G26" s="15">
        <v>45895107</v>
      </c>
      <c r="H26" s="16">
        <v>5348430</v>
      </c>
      <c r="I26" s="16">
        <v>15496665</v>
      </c>
      <c r="J26" s="17">
        <v>20845095</v>
      </c>
    </row>
    <row r="27" spans="2:10" x14ac:dyDescent="0.25">
      <c r="B27" s="89" t="s">
        <v>161</v>
      </c>
      <c r="C27" s="21" t="s">
        <v>133</v>
      </c>
      <c r="D27" s="22"/>
      <c r="E27" s="109">
        <v>5348817</v>
      </c>
      <c r="F27" s="23">
        <v>40546290</v>
      </c>
      <c r="G27" s="24">
        <v>45895107</v>
      </c>
      <c r="H27" s="25">
        <v>5348430</v>
      </c>
      <c r="I27" s="25">
        <v>15496665</v>
      </c>
      <c r="J27" s="26">
        <v>20845095</v>
      </c>
    </row>
    <row r="28" spans="2:10" x14ac:dyDescent="0.25">
      <c r="B28" s="89" t="s">
        <v>162</v>
      </c>
      <c r="C28" s="21" t="s">
        <v>134</v>
      </c>
      <c r="D28" s="22"/>
      <c r="E28" s="107">
        <v>0</v>
      </c>
      <c r="F28" s="27">
        <v>0</v>
      </c>
      <c r="G28" s="40">
        <v>0</v>
      </c>
      <c r="H28" s="29">
        <v>0</v>
      </c>
      <c r="I28" s="29">
        <v>0</v>
      </c>
      <c r="J28" s="33">
        <v>0</v>
      </c>
    </row>
    <row r="29" spans="2:10" x14ac:dyDescent="0.25">
      <c r="B29" s="2" t="s">
        <v>135</v>
      </c>
      <c r="C29" s="11" t="s">
        <v>136</v>
      </c>
      <c r="D29" s="82" t="s">
        <v>83</v>
      </c>
      <c r="E29" s="106">
        <v>9408717</v>
      </c>
      <c r="F29" s="14">
        <v>1497933</v>
      </c>
      <c r="G29" s="15">
        <v>10906650</v>
      </c>
      <c r="H29" s="16">
        <v>5943688</v>
      </c>
      <c r="I29" s="16">
        <v>315420</v>
      </c>
      <c r="J29" s="17">
        <v>6259108</v>
      </c>
    </row>
    <row r="30" spans="2:10" x14ac:dyDescent="0.25">
      <c r="B30" s="2" t="s">
        <v>137</v>
      </c>
      <c r="C30" s="11" t="s">
        <v>138</v>
      </c>
      <c r="D30" s="82" t="s">
        <v>84</v>
      </c>
      <c r="E30" s="110">
        <v>29156898</v>
      </c>
      <c r="F30" s="242">
        <v>2855</v>
      </c>
      <c r="G30" s="92">
        <v>29159753</v>
      </c>
      <c r="H30" s="93">
        <v>22384579</v>
      </c>
      <c r="I30" s="93">
        <v>-13541</v>
      </c>
      <c r="J30" s="94">
        <v>22371038</v>
      </c>
    </row>
    <row r="31" spans="2:10" x14ac:dyDescent="0.25">
      <c r="B31" s="89" t="s">
        <v>163</v>
      </c>
      <c r="C31" s="21" t="s">
        <v>139</v>
      </c>
      <c r="D31" s="22"/>
      <c r="E31" s="111">
        <v>10350000</v>
      </c>
      <c r="F31" s="96">
        <v>0</v>
      </c>
      <c r="G31" s="97">
        <v>10350000</v>
      </c>
      <c r="H31" s="98">
        <v>10350000</v>
      </c>
      <c r="I31" s="99">
        <v>0</v>
      </c>
      <c r="J31" s="100">
        <v>10350000</v>
      </c>
    </row>
    <row r="32" spans="2:10" x14ac:dyDescent="0.25">
      <c r="B32" s="89" t="s">
        <v>164</v>
      </c>
      <c r="C32" s="21" t="s">
        <v>140</v>
      </c>
      <c r="D32" s="22"/>
      <c r="E32" s="111">
        <v>261513</v>
      </c>
      <c r="F32" s="96">
        <v>0</v>
      </c>
      <c r="G32" s="97">
        <v>261513</v>
      </c>
      <c r="H32" s="98">
        <v>261513</v>
      </c>
      <c r="I32" s="99">
        <v>0</v>
      </c>
      <c r="J32" s="100">
        <v>261513</v>
      </c>
    </row>
    <row r="33" spans="2:10" x14ac:dyDescent="0.25">
      <c r="B33" s="91" t="s">
        <v>165</v>
      </c>
      <c r="C33" s="21" t="s">
        <v>141</v>
      </c>
      <c r="D33" s="22"/>
      <c r="E33" s="112">
        <v>0</v>
      </c>
      <c r="F33" s="96">
        <v>0</v>
      </c>
      <c r="G33" s="101">
        <v>0</v>
      </c>
      <c r="H33" s="99">
        <v>0</v>
      </c>
      <c r="I33" s="99">
        <v>0</v>
      </c>
      <c r="J33" s="102">
        <v>0</v>
      </c>
    </row>
    <row r="34" spans="2:10" x14ac:dyDescent="0.25">
      <c r="B34" s="91" t="s">
        <v>166</v>
      </c>
      <c r="C34" s="21" t="s">
        <v>142</v>
      </c>
      <c r="D34" s="22"/>
      <c r="E34" s="112">
        <v>0</v>
      </c>
      <c r="F34" s="96">
        <v>0</v>
      </c>
      <c r="G34" s="101">
        <v>0</v>
      </c>
      <c r="H34" s="99">
        <v>0</v>
      </c>
      <c r="I34" s="99">
        <v>0</v>
      </c>
      <c r="J34" s="102">
        <v>0</v>
      </c>
    </row>
    <row r="35" spans="2:10" x14ac:dyDescent="0.25">
      <c r="B35" s="91" t="s">
        <v>167</v>
      </c>
      <c r="C35" s="21" t="s">
        <v>143</v>
      </c>
      <c r="D35" s="22"/>
      <c r="E35" s="111">
        <v>261513</v>
      </c>
      <c r="F35" s="96">
        <v>0</v>
      </c>
      <c r="G35" s="97">
        <v>261513</v>
      </c>
      <c r="H35" s="98">
        <v>261513</v>
      </c>
      <c r="I35" s="99">
        <v>0</v>
      </c>
      <c r="J35" s="100">
        <v>261513</v>
      </c>
    </row>
    <row r="36" spans="2:10" x14ac:dyDescent="0.25">
      <c r="B36" s="89" t="s">
        <v>168</v>
      </c>
      <c r="C36" s="21" t="s">
        <v>144</v>
      </c>
      <c r="D36" s="22"/>
      <c r="E36" s="111">
        <v>-85220</v>
      </c>
      <c r="F36" s="95">
        <v>0</v>
      </c>
      <c r="G36" s="97">
        <v>-85220</v>
      </c>
      <c r="H36" s="98">
        <v>-136457</v>
      </c>
      <c r="I36" s="99">
        <v>0</v>
      </c>
      <c r="J36" s="100">
        <v>-136457</v>
      </c>
    </row>
    <row r="37" spans="2:10" x14ac:dyDescent="0.25">
      <c r="B37" s="89" t="s">
        <v>169</v>
      </c>
      <c r="C37" s="38" t="s">
        <v>145</v>
      </c>
      <c r="D37" s="22"/>
      <c r="E37" s="109">
        <v>-721030</v>
      </c>
      <c r="F37" s="23">
        <v>2855</v>
      </c>
      <c r="G37" s="24">
        <v>-718175</v>
      </c>
      <c r="H37" s="29">
        <v>-1685928</v>
      </c>
      <c r="I37" s="29">
        <v>-13541</v>
      </c>
      <c r="J37" s="253">
        <v>-1699469</v>
      </c>
    </row>
    <row r="38" spans="2:10" x14ac:dyDescent="0.25">
      <c r="B38" s="89" t="s">
        <v>170</v>
      </c>
      <c r="C38" s="21" t="s">
        <v>146</v>
      </c>
      <c r="D38" s="22"/>
      <c r="E38" s="109">
        <v>13595451</v>
      </c>
      <c r="F38" s="23">
        <v>0</v>
      </c>
      <c r="G38" s="24">
        <v>13595451</v>
      </c>
      <c r="H38" s="25">
        <v>10142629</v>
      </c>
      <c r="I38" s="29">
        <v>0</v>
      </c>
      <c r="J38" s="26">
        <v>10142629</v>
      </c>
    </row>
    <row r="39" spans="2:10" x14ac:dyDescent="0.25">
      <c r="B39" s="91" t="s">
        <v>171</v>
      </c>
      <c r="C39" s="21" t="s">
        <v>147</v>
      </c>
      <c r="D39" s="22"/>
      <c r="E39" s="109">
        <v>685130</v>
      </c>
      <c r="F39" s="27">
        <v>0</v>
      </c>
      <c r="G39" s="24">
        <v>685130</v>
      </c>
      <c r="H39" s="25">
        <v>512488</v>
      </c>
      <c r="I39" s="29">
        <v>0</v>
      </c>
      <c r="J39" s="26">
        <v>512488</v>
      </c>
    </row>
    <row r="40" spans="2:10" x14ac:dyDescent="0.25">
      <c r="B40" s="91" t="s">
        <v>172</v>
      </c>
      <c r="C40" s="21" t="s">
        <v>148</v>
      </c>
      <c r="D40" s="22"/>
      <c r="E40" s="107">
        <v>0</v>
      </c>
      <c r="F40" s="27">
        <v>0</v>
      </c>
      <c r="G40" s="40">
        <v>0</v>
      </c>
      <c r="H40" s="29">
        <v>0</v>
      </c>
      <c r="I40" s="29">
        <v>0</v>
      </c>
      <c r="J40" s="33">
        <v>0</v>
      </c>
    </row>
    <row r="41" spans="2:10" x14ac:dyDescent="0.25">
      <c r="B41" s="91" t="s">
        <v>173</v>
      </c>
      <c r="C41" s="21" t="s">
        <v>149</v>
      </c>
      <c r="D41" s="22"/>
      <c r="E41" s="109">
        <v>12864254</v>
      </c>
      <c r="F41" s="27">
        <v>0</v>
      </c>
      <c r="G41" s="24">
        <v>12864254</v>
      </c>
      <c r="H41" s="25">
        <v>9584074</v>
      </c>
      <c r="I41" s="29">
        <v>0</v>
      </c>
      <c r="J41" s="26">
        <v>9584074</v>
      </c>
    </row>
    <row r="42" spans="2:10" x14ac:dyDescent="0.25">
      <c r="B42" s="91" t="s">
        <v>174</v>
      </c>
      <c r="C42" s="21" t="s">
        <v>150</v>
      </c>
      <c r="D42" s="22"/>
      <c r="E42" s="109">
        <v>46067</v>
      </c>
      <c r="F42" s="27">
        <v>0</v>
      </c>
      <c r="G42" s="24">
        <v>46067</v>
      </c>
      <c r="H42" s="25">
        <v>46067</v>
      </c>
      <c r="I42" s="29">
        <v>0</v>
      </c>
      <c r="J42" s="26">
        <v>46067</v>
      </c>
    </row>
    <row r="43" spans="2:10" x14ac:dyDescent="0.25">
      <c r="B43" s="89" t="s">
        <v>175</v>
      </c>
      <c r="C43" s="21" t="s">
        <v>151</v>
      </c>
      <c r="D43" s="22"/>
      <c r="E43" s="109">
        <v>5756184</v>
      </c>
      <c r="F43" s="27">
        <v>0</v>
      </c>
      <c r="G43" s="24">
        <v>5756184</v>
      </c>
      <c r="H43" s="25">
        <v>3452822</v>
      </c>
      <c r="I43" s="29">
        <v>0</v>
      </c>
      <c r="J43" s="26">
        <v>3452822</v>
      </c>
    </row>
    <row r="44" spans="2:10" x14ac:dyDescent="0.25">
      <c r="B44" s="91" t="s">
        <v>176</v>
      </c>
      <c r="C44" s="21" t="s">
        <v>152</v>
      </c>
      <c r="D44" s="22"/>
      <c r="E44" s="109">
        <v>0</v>
      </c>
      <c r="F44" s="27">
        <v>0</v>
      </c>
      <c r="G44" s="24">
        <v>0</v>
      </c>
      <c r="H44" s="25">
        <v>0</v>
      </c>
      <c r="I44" s="29">
        <v>0</v>
      </c>
      <c r="J44" s="26">
        <v>0</v>
      </c>
    </row>
    <row r="45" spans="2:10" ht="15.75" thickBot="1" x14ac:dyDescent="0.3">
      <c r="B45" s="91" t="s">
        <v>177</v>
      </c>
      <c r="C45" s="21" t="s">
        <v>153</v>
      </c>
      <c r="D45" s="22"/>
      <c r="E45" s="109">
        <v>5756184</v>
      </c>
      <c r="F45" s="27">
        <v>0</v>
      </c>
      <c r="G45" s="24">
        <v>5756184</v>
      </c>
      <c r="H45" s="25">
        <v>3452822</v>
      </c>
      <c r="I45" s="29">
        <v>0</v>
      </c>
      <c r="J45" s="26">
        <v>3452822</v>
      </c>
    </row>
    <row r="46" spans="2:10" ht="15.75" thickBot="1" x14ac:dyDescent="0.3">
      <c r="B46" s="113"/>
      <c r="C46" s="43" t="s">
        <v>154</v>
      </c>
      <c r="D46" s="44"/>
      <c r="E46" s="45">
        <v>401782767</v>
      </c>
      <c r="F46" s="45">
        <v>367034728</v>
      </c>
      <c r="G46" s="45">
        <v>768817495</v>
      </c>
      <c r="H46" s="46">
        <v>297421956</v>
      </c>
      <c r="I46" s="46">
        <v>217906413</v>
      </c>
      <c r="J46" s="114">
        <v>515328369</v>
      </c>
    </row>
  </sheetData>
  <mergeCells count="6">
    <mergeCell ref="B3:J3"/>
    <mergeCell ref="B4:C4"/>
    <mergeCell ref="E4:G4"/>
    <mergeCell ref="E5:G5"/>
    <mergeCell ref="H4:J4"/>
    <mergeCell ref="H5:J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1"/>
  <sheetViews>
    <sheetView zoomScale="115" zoomScaleNormal="115" workbookViewId="0">
      <selection activeCell="E6" sqref="E6:G71"/>
    </sheetView>
  </sheetViews>
  <sheetFormatPr defaultRowHeight="15" x14ac:dyDescent="0.25"/>
  <cols>
    <col min="1" max="1" width="9.140625" style="1"/>
    <col min="2" max="2" width="4.140625" style="1" bestFit="1" customWidth="1"/>
    <col min="3" max="3" width="35.7109375" style="1" customWidth="1"/>
    <col min="4" max="16384" width="9.140625" style="1"/>
  </cols>
  <sheetData>
    <row r="1" spans="2:10" ht="15.75" thickBot="1" x14ac:dyDescent="0.3"/>
    <row r="2" spans="2:10" ht="15.75" thickBot="1" x14ac:dyDescent="0.3">
      <c r="B2" s="255" t="s">
        <v>178</v>
      </c>
      <c r="C2" s="256"/>
      <c r="D2" s="256"/>
      <c r="E2" s="256"/>
      <c r="F2" s="256"/>
      <c r="G2" s="256"/>
      <c r="H2" s="256"/>
      <c r="I2" s="256"/>
      <c r="J2" s="257"/>
    </row>
    <row r="3" spans="2:10" x14ac:dyDescent="0.25">
      <c r="B3" s="276"/>
      <c r="C3" s="277"/>
      <c r="D3" s="116" t="s">
        <v>1</v>
      </c>
      <c r="E3" s="260" t="s">
        <v>3</v>
      </c>
      <c r="F3" s="261"/>
      <c r="G3" s="264"/>
      <c r="H3" s="260" t="s">
        <v>4</v>
      </c>
      <c r="I3" s="261"/>
      <c r="J3" s="264"/>
    </row>
    <row r="4" spans="2:10" ht="15.75" thickBot="1" x14ac:dyDescent="0.3">
      <c r="B4" s="274"/>
      <c r="C4" s="275"/>
      <c r="D4" s="116" t="s">
        <v>179</v>
      </c>
      <c r="E4" s="262" t="str">
        <f>+AKTİF!E4</f>
        <v>(31/12/2025)</v>
      </c>
      <c r="F4" s="263"/>
      <c r="G4" s="265"/>
      <c r="H4" s="262" t="str">
        <f>+AKTİF!H4</f>
        <v>(31/12/2024)</v>
      </c>
      <c r="I4" s="263"/>
      <c r="J4" s="265"/>
    </row>
    <row r="5" spans="2:10" ht="15.75" thickBot="1" x14ac:dyDescent="0.3">
      <c r="B5" s="278"/>
      <c r="C5" s="279"/>
      <c r="D5" s="6"/>
      <c r="E5" s="7" t="s">
        <v>6</v>
      </c>
      <c r="F5" s="85" t="s">
        <v>7</v>
      </c>
      <c r="G5" s="86" t="s">
        <v>8</v>
      </c>
      <c r="H5" s="9" t="s">
        <v>6</v>
      </c>
      <c r="I5" s="7" t="s">
        <v>7</v>
      </c>
      <c r="J5" s="8" t="s">
        <v>8</v>
      </c>
    </row>
    <row r="6" spans="2:10" x14ac:dyDescent="0.25">
      <c r="B6" s="274" t="s">
        <v>180</v>
      </c>
      <c r="C6" s="275"/>
      <c r="D6" s="118"/>
      <c r="E6" s="138">
        <v>140901959</v>
      </c>
      <c r="F6" s="119">
        <v>166816501</v>
      </c>
      <c r="G6" s="120">
        <v>307718460</v>
      </c>
      <c r="H6" s="141">
        <v>83053874</v>
      </c>
      <c r="I6" s="121">
        <v>87818807</v>
      </c>
      <c r="J6" s="122">
        <v>170872681</v>
      </c>
    </row>
    <row r="7" spans="2:10" x14ac:dyDescent="0.25">
      <c r="B7" s="123" t="s">
        <v>9</v>
      </c>
      <c r="C7" s="124" t="s">
        <v>181</v>
      </c>
      <c r="D7" s="125" t="s">
        <v>71</v>
      </c>
      <c r="E7" s="138">
        <v>77439025</v>
      </c>
      <c r="F7" s="119">
        <v>77305536</v>
      </c>
      <c r="G7" s="120">
        <v>154744561</v>
      </c>
      <c r="H7" s="141">
        <v>66284160</v>
      </c>
      <c r="I7" s="121">
        <v>50161270</v>
      </c>
      <c r="J7" s="122">
        <v>116445430</v>
      </c>
    </row>
    <row r="8" spans="2:10" x14ac:dyDescent="0.25">
      <c r="B8" s="154" t="s">
        <v>62</v>
      </c>
      <c r="C8" s="126" t="s">
        <v>182</v>
      </c>
      <c r="D8" s="117"/>
      <c r="E8" s="139">
        <v>77350788</v>
      </c>
      <c r="F8" s="127">
        <v>51890510</v>
      </c>
      <c r="G8" s="128">
        <v>129241298</v>
      </c>
      <c r="H8" s="142">
        <v>66168725</v>
      </c>
      <c r="I8" s="129">
        <v>39405598</v>
      </c>
      <c r="J8" s="130">
        <v>105574323</v>
      </c>
    </row>
    <row r="9" spans="2:10" x14ac:dyDescent="0.25">
      <c r="B9" s="155" t="s">
        <v>63</v>
      </c>
      <c r="C9" s="126" t="s">
        <v>183</v>
      </c>
      <c r="D9" s="117"/>
      <c r="E9" s="139">
        <v>772447</v>
      </c>
      <c r="F9" s="127">
        <v>41617527</v>
      </c>
      <c r="G9" s="128">
        <v>42389974</v>
      </c>
      <c r="H9" s="142">
        <v>539393</v>
      </c>
      <c r="I9" s="129">
        <v>27379221</v>
      </c>
      <c r="J9" s="130">
        <v>27918614</v>
      </c>
    </row>
    <row r="10" spans="2:10" x14ac:dyDescent="0.25">
      <c r="B10" s="155" t="s">
        <v>65</v>
      </c>
      <c r="C10" s="126" t="s">
        <v>184</v>
      </c>
      <c r="D10" s="117"/>
      <c r="E10" s="139">
        <v>70792070</v>
      </c>
      <c r="F10" s="131">
        <v>0</v>
      </c>
      <c r="G10" s="128">
        <v>70792070</v>
      </c>
      <c r="H10" s="142">
        <v>50985613</v>
      </c>
      <c r="I10" s="132">
        <v>0</v>
      </c>
      <c r="J10" s="130">
        <v>50985613</v>
      </c>
    </row>
    <row r="11" spans="2:10" x14ac:dyDescent="0.25">
      <c r="B11" s="155" t="s">
        <v>66</v>
      </c>
      <c r="C11" s="126" t="s">
        <v>185</v>
      </c>
      <c r="D11" s="133"/>
      <c r="E11" s="139">
        <v>5786271</v>
      </c>
      <c r="F11" s="127">
        <v>10272983</v>
      </c>
      <c r="G11" s="128">
        <v>16059254</v>
      </c>
      <c r="H11" s="142">
        <v>14643719</v>
      </c>
      <c r="I11" s="129">
        <v>12026377</v>
      </c>
      <c r="J11" s="130">
        <v>26670096</v>
      </c>
    </row>
    <row r="12" spans="2:10" x14ac:dyDescent="0.25">
      <c r="B12" s="154" t="s">
        <v>68</v>
      </c>
      <c r="C12" s="134" t="s">
        <v>186</v>
      </c>
      <c r="D12" s="117"/>
      <c r="E12" s="140">
        <v>0</v>
      </c>
      <c r="F12" s="127">
        <v>909847</v>
      </c>
      <c r="G12" s="128">
        <v>909847</v>
      </c>
      <c r="H12" s="143">
        <v>0</v>
      </c>
      <c r="I12" s="129">
        <v>249113</v>
      </c>
      <c r="J12" s="130">
        <v>249113</v>
      </c>
    </row>
    <row r="13" spans="2:10" x14ac:dyDescent="0.25">
      <c r="B13" s="155" t="s">
        <v>69</v>
      </c>
      <c r="C13" s="126" t="s">
        <v>187</v>
      </c>
      <c r="D13" s="117"/>
      <c r="E13" s="140">
        <v>0</v>
      </c>
      <c r="F13" s="127">
        <v>909847</v>
      </c>
      <c r="G13" s="128">
        <v>909847</v>
      </c>
      <c r="H13" s="143">
        <v>0</v>
      </c>
      <c r="I13" s="129">
        <v>249113</v>
      </c>
      <c r="J13" s="130">
        <v>249113</v>
      </c>
    </row>
    <row r="14" spans="2:10" x14ac:dyDescent="0.25">
      <c r="B14" s="155" t="s">
        <v>64</v>
      </c>
      <c r="C14" s="126" t="s">
        <v>188</v>
      </c>
      <c r="D14" s="117"/>
      <c r="E14" s="140">
        <v>0</v>
      </c>
      <c r="F14" s="131">
        <v>0</v>
      </c>
      <c r="G14" s="135">
        <v>0</v>
      </c>
      <c r="H14" s="143">
        <v>0</v>
      </c>
      <c r="I14" s="132">
        <v>0</v>
      </c>
      <c r="J14" s="136">
        <v>0</v>
      </c>
    </row>
    <row r="15" spans="2:10" x14ac:dyDescent="0.25">
      <c r="B15" s="154" t="s">
        <v>85</v>
      </c>
      <c r="C15" s="126" t="s">
        <v>189</v>
      </c>
      <c r="D15" s="117"/>
      <c r="E15" s="139">
        <v>58832</v>
      </c>
      <c r="F15" s="127">
        <v>24470926</v>
      </c>
      <c r="G15" s="128">
        <v>24529758</v>
      </c>
      <c r="H15" s="142">
        <v>12992</v>
      </c>
      <c r="I15" s="129">
        <v>10495004</v>
      </c>
      <c r="J15" s="130">
        <v>10507996</v>
      </c>
    </row>
    <row r="16" spans="2:10" x14ac:dyDescent="0.25">
      <c r="B16" s="155" t="s">
        <v>86</v>
      </c>
      <c r="C16" s="126" t="s">
        <v>190</v>
      </c>
      <c r="D16" s="117"/>
      <c r="E16" s="139">
        <v>58832</v>
      </c>
      <c r="F16" s="127">
        <v>24470926</v>
      </c>
      <c r="G16" s="128">
        <v>24529758</v>
      </c>
      <c r="H16" s="142">
        <v>12992</v>
      </c>
      <c r="I16" s="129">
        <v>10495004</v>
      </c>
      <c r="J16" s="130">
        <v>10507996</v>
      </c>
    </row>
    <row r="17" spans="2:10" x14ac:dyDescent="0.25">
      <c r="B17" s="155" t="s">
        <v>87</v>
      </c>
      <c r="C17" s="126" t="s">
        <v>191</v>
      </c>
      <c r="D17" s="117"/>
      <c r="E17" s="140">
        <v>0</v>
      </c>
      <c r="F17" s="131">
        <v>0</v>
      </c>
      <c r="G17" s="135">
        <v>0</v>
      </c>
      <c r="H17" s="143">
        <v>0</v>
      </c>
      <c r="I17" s="132">
        <v>0</v>
      </c>
      <c r="J17" s="136">
        <v>0</v>
      </c>
    </row>
    <row r="18" spans="2:10" x14ac:dyDescent="0.25">
      <c r="B18" s="154" t="s">
        <v>89</v>
      </c>
      <c r="C18" s="126" t="s">
        <v>192</v>
      </c>
      <c r="D18" s="117"/>
      <c r="E18" s="140">
        <v>0</v>
      </c>
      <c r="F18" s="131">
        <v>0</v>
      </c>
      <c r="G18" s="135">
        <v>0</v>
      </c>
      <c r="H18" s="143">
        <v>0</v>
      </c>
      <c r="I18" s="132">
        <v>0</v>
      </c>
      <c r="J18" s="136">
        <v>0</v>
      </c>
    </row>
    <row r="19" spans="2:10" x14ac:dyDescent="0.25">
      <c r="B19" s="154" t="s">
        <v>248</v>
      </c>
      <c r="C19" s="126" t="s">
        <v>193</v>
      </c>
      <c r="D19" s="117"/>
      <c r="E19" s="140">
        <v>0</v>
      </c>
      <c r="F19" s="131">
        <v>0</v>
      </c>
      <c r="G19" s="135">
        <v>0</v>
      </c>
      <c r="H19" s="143">
        <v>0</v>
      </c>
      <c r="I19" s="132">
        <v>0</v>
      </c>
      <c r="J19" s="136">
        <v>0</v>
      </c>
    </row>
    <row r="20" spans="2:10" x14ac:dyDescent="0.25">
      <c r="B20" s="155" t="s">
        <v>249</v>
      </c>
      <c r="C20" s="126" t="s">
        <v>194</v>
      </c>
      <c r="D20" s="117"/>
      <c r="E20" s="140">
        <v>0</v>
      </c>
      <c r="F20" s="131">
        <v>0</v>
      </c>
      <c r="G20" s="135">
        <v>0</v>
      </c>
      <c r="H20" s="143">
        <v>0</v>
      </c>
      <c r="I20" s="132">
        <v>0</v>
      </c>
      <c r="J20" s="136">
        <v>0</v>
      </c>
    </row>
    <row r="21" spans="2:10" x14ac:dyDescent="0.25">
      <c r="B21" s="155" t="s">
        <v>250</v>
      </c>
      <c r="C21" s="126" t="s">
        <v>195</v>
      </c>
      <c r="D21" s="117"/>
      <c r="E21" s="140">
        <v>0</v>
      </c>
      <c r="F21" s="131">
        <v>0</v>
      </c>
      <c r="G21" s="135">
        <v>0</v>
      </c>
      <c r="H21" s="143">
        <v>0</v>
      </c>
      <c r="I21" s="132">
        <v>0</v>
      </c>
      <c r="J21" s="136">
        <v>0</v>
      </c>
    </row>
    <row r="22" spans="2:10" x14ac:dyDescent="0.25">
      <c r="B22" s="154" t="s">
        <v>251</v>
      </c>
      <c r="C22" s="126" t="s">
        <v>196</v>
      </c>
      <c r="D22" s="117"/>
      <c r="E22" s="139">
        <v>0</v>
      </c>
      <c r="F22" s="127">
        <v>34253</v>
      </c>
      <c r="G22" s="128">
        <v>34253</v>
      </c>
      <c r="H22" s="142">
        <v>5989</v>
      </c>
      <c r="I22" s="129">
        <v>11555</v>
      </c>
      <c r="J22" s="130">
        <v>17544</v>
      </c>
    </row>
    <row r="23" spans="2:10" x14ac:dyDescent="0.25">
      <c r="B23" s="154" t="s">
        <v>252</v>
      </c>
      <c r="C23" s="126" t="s">
        <v>197</v>
      </c>
      <c r="D23" s="117"/>
      <c r="E23" s="139">
        <v>29405</v>
      </c>
      <c r="F23" s="127">
        <v>0</v>
      </c>
      <c r="G23" s="128">
        <v>29405</v>
      </c>
      <c r="H23" s="142">
        <v>96454</v>
      </c>
      <c r="I23" s="129">
        <v>0</v>
      </c>
      <c r="J23" s="130">
        <v>96454</v>
      </c>
    </row>
    <row r="24" spans="2:10" x14ac:dyDescent="0.25">
      <c r="B24" s="123" t="s">
        <v>26</v>
      </c>
      <c r="C24" s="124" t="s">
        <v>198</v>
      </c>
      <c r="D24" s="125" t="s">
        <v>71</v>
      </c>
      <c r="E24" s="138">
        <v>22261268</v>
      </c>
      <c r="F24" s="119">
        <v>3840194</v>
      </c>
      <c r="G24" s="120">
        <v>26101462</v>
      </c>
      <c r="H24" s="141">
        <v>16769714</v>
      </c>
      <c r="I24" s="121">
        <v>3345661</v>
      </c>
      <c r="J24" s="122">
        <v>20115375</v>
      </c>
    </row>
    <row r="25" spans="2:10" x14ac:dyDescent="0.25">
      <c r="B25" s="154" t="s">
        <v>91</v>
      </c>
      <c r="C25" s="126" t="s">
        <v>199</v>
      </c>
      <c r="D25" s="117"/>
      <c r="E25" s="139">
        <v>22261268</v>
      </c>
      <c r="F25" s="127">
        <v>3840194</v>
      </c>
      <c r="G25" s="128">
        <v>26101462</v>
      </c>
      <c r="H25" s="142">
        <v>16769714</v>
      </c>
      <c r="I25" s="129">
        <v>3345661</v>
      </c>
      <c r="J25" s="130">
        <v>20115375</v>
      </c>
    </row>
    <row r="26" spans="2:10" x14ac:dyDescent="0.25">
      <c r="B26" s="155" t="s">
        <v>253</v>
      </c>
      <c r="C26" s="126" t="s">
        <v>200</v>
      </c>
      <c r="D26" s="117"/>
      <c r="E26" s="139">
        <v>1461987</v>
      </c>
      <c r="F26" s="127">
        <v>3840194</v>
      </c>
      <c r="G26" s="128">
        <v>5302181</v>
      </c>
      <c r="H26" s="142">
        <v>2648140</v>
      </c>
      <c r="I26" s="129">
        <v>3345661</v>
      </c>
      <c r="J26" s="130">
        <v>5993801</v>
      </c>
    </row>
    <row r="27" spans="2:10" x14ac:dyDescent="0.25">
      <c r="B27" s="155" t="s">
        <v>254</v>
      </c>
      <c r="C27" s="126" t="s">
        <v>201</v>
      </c>
      <c r="D27" s="117"/>
      <c r="E27" s="140">
        <v>0</v>
      </c>
      <c r="F27" s="131">
        <v>0</v>
      </c>
      <c r="G27" s="135">
        <v>0</v>
      </c>
      <c r="H27" s="143">
        <v>0</v>
      </c>
      <c r="I27" s="132">
        <v>0</v>
      </c>
      <c r="J27" s="136">
        <v>0</v>
      </c>
    </row>
    <row r="28" spans="2:10" x14ac:dyDescent="0.25">
      <c r="B28" s="155" t="s">
        <v>255</v>
      </c>
      <c r="C28" s="126" t="s">
        <v>202</v>
      </c>
      <c r="D28" s="117"/>
      <c r="E28" s="140">
        <v>0</v>
      </c>
      <c r="F28" s="131">
        <v>0</v>
      </c>
      <c r="G28" s="135">
        <v>0</v>
      </c>
      <c r="H28" s="143">
        <v>0</v>
      </c>
      <c r="I28" s="132">
        <v>0</v>
      </c>
      <c r="J28" s="136">
        <v>0</v>
      </c>
    </row>
    <row r="29" spans="2:10" x14ac:dyDescent="0.25">
      <c r="B29" s="155" t="s">
        <v>256</v>
      </c>
      <c r="C29" s="126" t="s">
        <v>203</v>
      </c>
      <c r="D29" s="117"/>
      <c r="E29" s="140">
        <v>0</v>
      </c>
      <c r="F29" s="131">
        <v>0</v>
      </c>
      <c r="G29" s="135">
        <v>0</v>
      </c>
      <c r="H29" s="143">
        <v>0</v>
      </c>
      <c r="I29" s="132">
        <v>0</v>
      </c>
      <c r="J29" s="136">
        <v>0</v>
      </c>
    </row>
    <row r="30" spans="2:10" x14ac:dyDescent="0.25">
      <c r="B30" s="155" t="s">
        <v>257</v>
      </c>
      <c r="C30" s="126" t="s">
        <v>204</v>
      </c>
      <c r="D30" s="117"/>
      <c r="E30" s="140">
        <v>0</v>
      </c>
      <c r="F30" s="131">
        <v>0</v>
      </c>
      <c r="G30" s="135">
        <v>0</v>
      </c>
      <c r="H30" s="143">
        <v>0</v>
      </c>
      <c r="I30" s="132">
        <v>0</v>
      </c>
      <c r="J30" s="136">
        <v>0</v>
      </c>
    </row>
    <row r="31" spans="2:10" x14ac:dyDescent="0.25">
      <c r="B31" s="155" t="s">
        <v>258</v>
      </c>
      <c r="C31" s="126" t="s">
        <v>205</v>
      </c>
      <c r="D31" s="118"/>
      <c r="E31" s="139">
        <v>4734872</v>
      </c>
      <c r="F31" s="131">
        <v>0</v>
      </c>
      <c r="G31" s="128">
        <v>4734872</v>
      </c>
      <c r="H31" s="142">
        <v>3122449</v>
      </c>
      <c r="I31" s="132">
        <v>0</v>
      </c>
      <c r="J31" s="130">
        <v>3122449</v>
      </c>
    </row>
    <row r="32" spans="2:10" x14ac:dyDescent="0.25">
      <c r="B32" s="155" t="s">
        <v>259</v>
      </c>
      <c r="C32" s="126" t="s">
        <v>206</v>
      </c>
      <c r="D32" s="118"/>
      <c r="E32" s="139">
        <v>861832</v>
      </c>
      <c r="F32" s="131">
        <v>0</v>
      </c>
      <c r="G32" s="128">
        <v>861832</v>
      </c>
      <c r="H32" s="142">
        <v>627241</v>
      </c>
      <c r="I32" s="132">
        <v>0</v>
      </c>
      <c r="J32" s="130">
        <v>627241</v>
      </c>
    </row>
    <row r="33" spans="2:10" x14ac:dyDescent="0.25">
      <c r="B33" s="155" t="s">
        <v>260</v>
      </c>
      <c r="C33" s="126" t="s">
        <v>207</v>
      </c>
      <c r="D33" s="117"/>
      <c r="E33" s="139">
        <v>8656437</v>
      </c>
      <c r="F33" s="131">
        <v>0</v>
      </c>
      <c r="G33" s="128">
        <v>8656437</v>
      </c>
      <c r="H33" s="142">
        <v>5664778</v>
      </c>
      <c r="I33" s="132">
        <v>0</v>
      </c>
      <c r="J33" s="130">
        <v>5664778</v>
      </c>
    </row>
    <row r="34" spans="2:10" x14ac:dyDescent="0.25">
      <c r="B34" s="155" t="s">
        <v>261</v>
      </c>
      <c r="C34" s="126" t="s">
        <v>208</v>
      </c>
      <c r="D34" s="117"/>
      <c r="E34" s="139">
        <v>3521</v>
      </c>
      <c r="F34" s="131">
        <v>0</v>
      </c>
      <c r="G34" s="128">
        <v>3521</v>
      </c>
      <c r="H34" s="143">
        <v>3016</v>
      </c>
      <c r="I34" s="132">
        <v>0</v>
      </c>
      <c r="J34" s="136">
        <v>3016</v>
      </c>
    </row>
    <row r="35" spans="2:10" x14ac:dyDescent="0.25">
      <c r="B35" s="155" t="s">
        <v>262</v>
      </c>
      <c r="C35" s="126" t="s">
        <v>209</v>
      </c>
      <c r="D35" s="117"/>
      <c r="E35" s="140">
        <v>0</v>
      </c>
      <c r="F35" s="131">
        <v>0</v>
      </c>
      <c r="G35" s="135">
        <v>0</v>
      </c>
      <c r="H35" s="143">
        <v>0</v>
      </c>
      <c r="I35" s="132">
        <v>0</v>
      </c>
      <c r="J35" s="136">
        <v>0</v>
      </c>
    </row>
    <row r="36" spans="2:10" x14ac:dyDescent="0.25">
      <c r="B36" s="155" t="s">
        <v>263</v>
      </c>
      <c r="C36" s="126" t="s">
        <v>210</v>
      </c>
      <c r="D36" s="117"/>
      <c r="E36" s="140">
        <v>0</v>
      </c>
      <c r="F36" s="131">
        <v>0</v>
      </c>
      <c r="G36" s="135">
        <v>0</v>
      </c>
      <c r="H36" s="143">
        <v>0</v>
      </c>
      <c r="I36" s="132">
        <v>0</v>
      </c>
      <c r="J36" s="136">
        <v>0</v>
      </c>
    </row>
    <row r="37" spans="2:10" x14ac:dyDescent="0.25">
      <c r="B37" s="155" t="s">
        <v>264</v>
      </c>
      <c r="C37" s="126" t="s">
        <v>211</v>
      </c>
      <c r="D37" s="117"/>
      <c r="E37" s="139">
        <v>6542619</v>
      </c>
      <c r="F37" s="131">
        <v>0</v>
      </c>
      <c r="G37" s="128">
        <v>6542619</v>
      </c>
      <c r="H37" s="142">
        <v>4704090</v>
      </c>
      <c r="I37" s="132">
        <v>0</v>
      </c>
      <c r="J37" s="130">
        <v>4704090</v>
      </c>
    </row>
    <row r="38" spans="2:10" x14ac:dyDescent="0.25">
      <c r="B38" s="154" t="s">
        <v>92</v>
      </c>
      <c r="C38" s="126" t="s">
        <v>212</v>
      </c>
      <c r="D38" s="117"/>
      <c r="E38" s="140">
        <v>0</v>
      </c>
      <c r="F38" s="131">
        <v>0</v>
      </c>
      <c r="G38" s="135">
        <v>0</v>
      </c>
      <c r="H38" s="143">
        <v>0</v>
      </c>
      <c r="I38" s="132">
        <v>0</v>
      </c>
      <c r="J38" s="136">
        <v>0</v>
      </c>
    </row>
    <row r="39" spans="2:10" x14ac:dyDescent="0.25">
      <c r="B39" s="155" t="s">
        <v>265</v>
      </c>
      <c r="C39" s="126" t="s">
        <v>213</v>
      </c>
      <c r="D39" s="117"/>
      <c r="E39" s="140">
        <v>0</v>
      </c>
      <c r="F39" s="131">
        <v>0</v>
      </c>
      <c r="G39" s="135">
        <v>0</v>
      </c>
      <c r="H39" s="143">
        <v>0</v>
      </c>
      <c r="I39" s="132">
        <v>0</v>
      </c>
      <c r="J39" s="136">
        <v>0</v>
      </c>
    </row>
    <row r="40" spans="2:10" x14ac:dyDescent="0.25">
      <c r="B40" s="155" t="s">
        <v>266</v>
      </c>
      <c r="C40" s="126" t="s">
        <v>214</v>
      </c>
      <c r="D40" s="117"/>
      <c r="E40" s="140">
        <v>0</v>
      </c>
      <c r="F40" s="131">
        <v>0</v>
      </c>
      <c r="G40" s="135">
        <v>0</v>
      </c>
      <c r="H40" s="143">
        <v>0</v>
      </c>
      <c r="I40" s="132">
        <v>0</v>
      </c>
      <c r="J40" s="136">
        <v>0</v>
      </c>
    </row>
    <row r="41" spans="2:10" x14ac:dyDescent="0.25">
      <c r="B41" s="123" t="s">
        <v>32</v>
      </c>
      <c r="C41" s="124" t="s">
        <v>215</v>
      </c>
      <c r="D41" s="118"/>
      <c r="E41" s="138">
        <v>41201666</v>
      </c>
      <c r="F41" s="119">
        <v>85670771</v>
      </c>
      <c r="G41" s="120">
        <v>126872437</v>
      </c>
      <c r="H41" s="141">
        <v>0</v>
      </c>
      <c r="I41" s="144">
        <v>34311876</v>
      </c>
      <c r="J41" s="122">
        <v>34311876</v>
      </c>
    </row>
    <row r="42" spans="2:10" x14ac:dyDescent="0.25">
      <c r="B42" s="154" t="s">
        <v>97</v>
      </c>
      <c r="C42" s="126" t="s">
        <v>216</v>
      </c>
      <c r="D42" s="117"/>
      <c r="E42" s="140">
        <v>0</v>
      </c>
      <c r="F42" s="131">
        <v>0</v>
      </c>
      <c r="G42" s="135">
        <v>0</v>
      </c>
      <c r="H42" s="143">
        <v>0</v>
      </c>
      <c r="I42" s="145">
        <v>0</v>
      </c>
      <c r="J42" s="136">
        <v>0</v>
      </c>
    </row>
    <row r="43" spans="2:10" x14ac:dyDescent="0.25">
      <c r="B43" s="155" t="s">
        <v>267</v>
      </c>
      <c r="C43" s="126" t="s">
        <v>217</v>
      </c>
      <c r="D43" s="117"/>
      <c r="E43" s="140">
        <v>0</v>
      </c>
      <c r="F43" s="131">
        <v>0</v>
      </c>
      <c r="G43" s="135">
        <v>0</v>
      </c>
      <c r="H43" s="143">
        <v>0</v>
      </c>
      <c r="I43" s="145">
        <v>0</v>
      </c>
      <c r="J43" s="136">
        <v>0</v>
      </c>
    </row>
    <row r="44" spans="2:10" x14ac:dyDescent="0.25">
      <c r="B44" s="155" t="s">
        <v>268</v>
      </c>
      <c r="C44" s="126" t="s">
        <v>218</v>
      </c>
      <c r="D44" s="117"/>
      <c r="E44" s="140">
        <v>0</v>
      </c>
      <c r="F44" s="131">
        <v>0</v>
      </c>
      <c r="G44" s="135">
        <v>0</v>
      </c>
      <c r="H44" s="143">
        <v>0</v>
      </c>
      <c r="I44" s="132">
        <v>0</v>
      </c>
      <c r="J44" s="136">
        <v>0</v>
      </c>
    </row>
    <row r="45" spans="2:10" x14ac:dyDescent="0.25">
      <c r="B45" s="155" t="s">
        <v>269</v>
      </c>
      <c r="C45" s="126" t="s">
        <v>219</v>
      </c>
      <c r="D45" s="117"/>
      <c r="E45" s="140">
        <v>0</v>
      </c>
      <c r="F45" s="131">
        <v>0</v>
      </c>
      <c r="G45" s="135">
        <v>0</v>
      </c>
      <c r="H45" s="143">
        <v>0</v>
      </c>
      <c r="I45" s="132">
        <v>0</v>
      </c>
      <c r="J45" s="136">
        <v>0</v>
      </c>
    </row>
    <row r="46" spans="2:10" x14ac:dyDescent="0.25">
      <c r="B46" s="154" t="s">
        <v>98</v>
      </c>
      <c r="C46" s="126" t="s">
        <v>220</v>
      </c>
      <c r="D46" s="117"/>
      <c r="E46" s="139">
        <v>41201666</v>
      </c>
      <c r="F46" s="127">
        <v>85670771</v>
      </c>
      <c r="G46" s="128">
        <v>126872437</v>
      </c>
      <c r="H46" s="142">
        <v>0</v>
      </c>
      <c r="I46" s="129">
        <v>34311876</v>
      </c>
      <c r="J46" s="130">
        <v>34311876</v>
      </c>
    </row>
    <row r="47" spans="2:10" x14ac:dyDescent="0.25">
      <c r="B47" s="155" t="s">
        <v>270</v>
      </c>
      <c r="C47" s="126" t="s">
        <v>221</v>
      </c>
      <c r="D47" s="117"/>
      <c r="E47" s="139">
        <v>0</v>
      </c>
      <c r="F47" s="127">
        <v>0</v>
      </c>
      <c r="G47" s="128">
        <v>0</v>
      </c>
      <c r="H47" s="142">
        <v>0</v>
      </c>
      <c r="I47" s="129">
        <v>0</v>
      </c>
      <c r="J47" s="130">
        <v>0</v>
      </c>
    </row>
    <row r="48" spans="2:10" x14ac:dyDescent="0.25">
      <c r="B48" s="137" t="s">
        <v>222</v>
      </c>
      <c r="C48" s="126" t="s">
        <v>223</v>
      </c>
      <c r="D48" s="117"/>
      <c r="E48" s="139">
        <v>0</v>
      </c>
      <c r="F48" s="127">
        <v>0</v>
      </c>
      <c r="G48" s="128">
        <v>0</v>
      </c>
      <c r="H48" s="142">
        <v>0</v>
      </c>
      <c r="I48" s="129">
        <v>0</v>
      </c>
      <c r="J48" s="130">
        <v>0</v>
      </c>
    </row>
    <row r="49" spans="2:10" x14ac:dyDescent="0.25">
      <c r="B49" s="137" t="s">
        <v>224</v>
      </c>
      <c r="C49" s="126" t="s">
        <v>225</v>
      </c>
      <c r="D49" s="117"/>
      <c r="E49" s="139">
        <v>0</v>
      </c>
      <c r="F49" s="127">
        <v>0</v>
      </c>
      <c r="G49" s="128">
        <v>0</v>
      </c>
      <c r="H49" s="142">
        <v>0</v>
      </c>
      <c r="I49" s="129">
        <v>0</v>
      </c>
      <c r="J49" s="130">
        <v>0</v>
      </c>
    </row>
    <row r="50" spans="2:10" x14ac:dyDescent="0.25">
      <c r="B50" s="155" t="s">
        <v>271</v>
      </c>
      <c r="C50" s="126" t="s">
        <v>226</v>
      </c>
      <c r="D50" s="117"/>
      <c r="E50" s="139">
        <v>41201666</v>
      </c>
      <c r="F50" s="127">
        <v>85670771</v>
      </c>
      <c r="G50" s="128">
        <v>126872437</v>
      </c>
      <c r="H50" s="142">
        <v>0</v>
      </c>
      <c r="I50" s="146">
        <v>34311876</v>
      </c>
      <c r="J50" s="130">
        <v>34311876</v>
      </c>
    </row>
    <row r="51" spans="2:10" x14ac:dyDescent="0.25">
      <c r="B51" s="154" t="s">
        <v>272</v>
      </c>
      <c r="C51" s="126" t="s">
        <v>52</v>
      </c>
      <c r="D51" s="117"/>
      <c r="E51" s="140">
        <v>0</v>
      </c>
      <c r="F51" s="131">
        <v>0</v>
      </c>
      <c r="G51" s="135">
        <v>0</v>
      </c>
      <c r="H51" s="143">
        <v>0</v>
      </c>
      <c r="I51" s="145">
        <v>0</v>
      </c>
      <c r="J51" s="136">
        <v>0</v>
      </c>
    </row>
    <row r="52" spans="2:10" x14ac:dyDescent="0.25">
      <c r="B52" s="123" t="s">
        <v>227</v>
      </c>
      <c r="C52" s="124" t="s">
        <v>228</v>
      </c>
      <c r="D52" s="117"/>
      <c r="E52" s="138">
        <v>993823058</v>
      </c>
      <c r="F52" s="119">
        <v>213723817</v>
      </c>
      <c r="G52" s="120">
        <v>1207546875</v>
      </c>
      <c r="H52" s="141">
        <v>679228337</v>
      </c>
      <c r="I52" s="121">
        <v>104411567</v>
      </c>
      <c r="J52" s="122">
        <v>783639904</v>
      </c>
    </row>
    <row r="53" spans="2:10" x14ac:dyDescent="0.25">
      <c r="B53" s="123" t="s">
        <v>36</v>
      </c>
      <c r="C53" s="124" t="s">
        <v>229</v>
      </c>
      <c r="D53" s="117"/>
      <c r="E53" s="138">
        <v>38579052</v>
      </c>
      <c r="F53" s="119">
        <v>89257968</v>
      </c>
      <c r="G53" s="120">
        <v>127837020</v>
      </c>
      <c r="H53" s="141">
        <v>23751806</v>
      </c>
      <c r="I53" s="121">
        <v>37182601</v>
      </c>
      <c r="J53" s="122">
        <v>60934407</v>
      </c>
    </row>
    <row r="54" spans="2:10" x14ac:dyDescent="0.25">
      <c r="B54" s="154" t="s">
        <v>99</v>
      </c>
      <c r="C54" s="126" t="s">
        <v>230</v>
      </c>
      <c r="D54" s="117"/>
      <c r="E54" s="140">
        <v>0</v>
      </c>
      <c r="F54" s="131">
        <v>0</v>
      </c>
      <c r="G54" s="135">
        <v>0</v>
      </c>
      <c r="H54" s="143">
        <v>0</v>
      </c>
      <c r="I54" s="132">
        <v>0</v>
      </c>
      <c r="J54" s="136">
        <v>0</v>
      </c>
    </row>
    <row r="55" spans="2:10" x14ac:dyDescent="0.25">
      <c r="B55" s="154" t="s">
        <v>100</v>
      </c>
      <c r="C55" s="126" t="s">
        <v>231</v>
      </c>
      <c r="D55" s="117"/>
      <c r="E55" s="139">
        <v>15972719</v>
      </c>
      <c r="F55" s="127">
        <v>4036628</v>
      </c>
      <c r="G55" s="128">
        <v>20009347</v>
      </c>
      <c r="H55" s="142">
        <v>7390622</v>
      </c>
      <c r="I55" s="254">
        <v>83830</v>
      </c>
      <c r="J55" s="130">
        <v>7474452</v>
      </c>
    </row>
    <row r="56" spans="2:10" x14ac:dyDescent="0.25">
      <c r="B56" s="154" t="s">
        <v>105</v>
      </c>
      <c r="C56" s="126" t="s">
        <v>232</v>
      </c>
      <c r="D56" s="117"/>
      <c r="E56" s="139">
        <v>17418986</v>
      </c>
      <c r="F56" s="127">
        <v>991973</v>
      </c>
      <c r="G56" s="128">
        <v>18410959</v>
      </c>
      <c r="H56" s="142">
        <v>11856916</v>
      </c>
      <c r="I56" s="129">
        <v>287485</v>
      </c>
      <c r="J56" s="130">
        <v>12144401</v>
      </c>
    </row>
    <row r="57" spans="2:10" x14ac:dyDescent="0.25">
      <c r="B57" s="154" t="s">
        <v>273</v>
      </c>
      <c r="C57" s="126" t="s">
        <v>233</v>
      </c>
      <c r="D57" s="117"/>
      <c r="E57" s="139">
        <v>1934848</v>
      </c>
      <c r="F57" s="127">
        <v>750281</v>
      </c>
      <c r="G57" s="128">
        <v>2685129</v>
      </c>
      <c r="H57" s="142">
        <v>1256323</v>
      </c>
      <c r="I57" s="129">
        <v>680911</v>
      </c>
      <c r="J57" s="130">
        <v>1937234</v>
      </c>
    </row>
    <row r="58" spans="2:10" x14ac:dyDescent="0.25">
      <c r="B58" s="154" t="s">
        <v>274</v>
      </c>
      <c r="C58" s="126" t="s">
        <v>234</v>
      </c>
      <c r="D58" s="117"/>
      <c r="E58" s="140">
        <v>0</v>
      </c>
      <c r="F58" s="131">
        <v>0</v>
      </c>
      <c r="G58" s="135">
        <v>0</v>
      </c>
      <c r="H58" s="143">
        <v>0</v>
      </c>
      <c r="I58" s="132">
        <v>0</v>
      </c>
      <c r="J58" s="136">
        <v>0</v>
      </c>
    </row>
    <row r="59" spans="2:10" x14ac:dyDescent="0.25">
      <c r="B59" s="154" t="s">
        <v>275</v>
      </c>
      <c r="C59" s="126" t="s">
        <v>235</v>
      </c>
      <c r="D59" s="117"/>
      <c r="E59" s="140">
        <v>0</v>
      </c>
      <c r="F59" s="131">
        <v>0</v>
      </c>
      <c r="G59" s="135">
        <v>0</v>
      </c>
      <c r="H59" s="143">
        <v>0</v>
      </c>
      <c r="I59" s="132">
        <v>0</v>
      </c>
      <c r="J59" s="136">
        <v>0</v>
      </c>
    </row>
    <row r="60" spans="2:10" x14ac:dyDescent="0.25">
      <c r="B60" s="154" t="s">
        <v>276</v>
      </c>
      <c r="C60" s="126" t="s">
        <v>236</v>
      </c>
      <c r="D60" s="117"/>
      <c r="E60" s="139">
        <v>3252499</v>
      </c>
      <c r="F60" s="127">
        <v>14426874</v>
      </c>
      <c r="G60" s="128">
        <v>17679373</v>
      </c>
      <c r="H60" s="142">
        <v>3247945</v>
      </c>
      <c r="I60" s="129">
        <v>6354921</v>
      </c>
      <c r="J60" s="130">
        <v>9602866</v>
      </c>
    </row>
    <row r="61" spans="2:10" x14ac:dyDescent="0.25">
      <c r="B61" s="154" t="s">
        <v>277</v>
      </c>
      <c r="C61" s="126" t="s">
        <v>237</v>
      </c>
      <c r="D61" s="117"/>
      <c r="E61" s="140">
        <v>0</v>
      </c>
      <c r="F61" s="127">
        <v>69052212</v>
      </c>
      <c r="G61" s="128">
        <v>69052212</v>
      </c>
      <c r="H61" s="143">
        <v>0</v>
      </c>
      <c r="I61" s="129">
        <v>29775454</v>
      </c>
      <c r="J61" s="130">
        <v>29775454</v>
      </c>
    </row>
    <row r="62" spans="2:10" x14ac:dyDescent="0.25">
      <c r="B62" s="123" t="s">
        <v>47</v>
      </c>
      <c r="C62" s="124" t="s">
        <v>238</v>
      </c>
      <c r="D62" s="117"/>
      <c r="E62" s="138">
        <v>955244006</v>
      </c>
      <c r="F62" s="119">
        <v>124465849</v>
      </c>
      <c r="G62" s="120">
        <v>1079709855</v>
      </c>
      <c r="H62" s="141">
        <v>655476531</v>
      </c>
      <c r="I62" s="121">
        <v>67228966</v>
      </c>
      <c r="J62" s="122">
        <v>722705497</v>
      </c>
    </row>
    <row r="63" spans="2:10" x14ac:dyDescent="0.25">
      <c r="B63" s="154" t="s">
        <v>278</v>
      </c>
      <c r="C63" s="126" t="s">
        <v>239</v>
      </c>
      <c r="D63" s="117"/>
      <c r="E63" s="139">
        <v>4504462</v>
      </c>
      <c r="F63" s="127">
        <v>107778</v>
      </c>
      <c r="G63" s="128">
        <v>4612240</v>
      </c>
      <c r="H63" s="142">
        <v>3309773</v>
      </c>
      <c r="I63" s="129">
        <v>55598</v>
      </c>
      <c r="J63" s="130">
        <v>3365371</v>
      </c>
    </row>
    <row r="64" spans="2:10" x14ac:dyDescent="0.25">
      <c r="B64" s="154" t="s">
        <v>279</v>
      </c>
      <c r="C64" s="126" t="s">
        <v>240</v>
      </c>
      <c r="D64" s="117"/>
      <c r="E64" s="139">
        <v>24167783</v>
      </c>
      <c r="F64" s="127">
        <v>744044</v>
      </c>
      <c r="G64" s="128">
        <v>24911827</v>
      </c>
      <c r="H64" s="142">
        <v>17268447</v>
      </c>
      <c r="I64" s="129">
        <v>193715</v>
      </c>
      <c r="J64" s="130">
        <v>17462162</v>
      </c>
    </row>
    <row r="65" spans="2:10" x14ac:dyDescent="0.25">
      <c r="B65" s="154" t="s">
        <v>280</v>
      </c>
      <c r="C65" s="126" t="s">
        <v>241</v>
      </c>
      <c r="D65" s="117"/>
      <c r="E65" s="139">
        <v>60900634</v>
      </c>
      <c r="F65" s="127">
        <v>38722549</v>
      </c>
      <c r="G65" s="128">
        <v>99623183</v>
      </c>
      <c r="H65" s="142">
        <v>48164224</v>
      </c>
      <c r="I65" s="129">
        <v>18733253</v>
      </c>
      <c r="J65" s="130">
        <v>66897477</v>
      </c>
    </row>
    <row r="66" spans="2:10" x14ac:dyDescent="0.25">
      <c r="B66" s="154" t="s">
        <v>281</v>
      </c>
      <c r="C66" s="126" t="s">
        <v>242</v>
      </c>
      <c r="D66" s="117"/>
      <c r="E66" s="140">
        <v>0</v>
      </c>
      <c r="F66" s="131">
        <v>0</v>
      </c>
      <c r="G66" s="135">
        <v>0</v>
      </c>
      <c r="H66" s="143">
        <v>0</v>
      </c>
      <c r="I66" s="132">
        <v>0</v>
      </c>
      <c r="J66" s="136">
        <v>0</v>
      </c>
    </row>
    <row r="67" spans="2:10" x14ac:dyDescent="0.25">
      <c r="B67" s="154" t="s">
        <v>282</v>
      </c>
      <c r="C67" s="126" t="s">
        <v>243</v>
      </c>
      <c r="D67" s="117"/>
      <c r="E67" s="139">
        <v>827152103</v>
      </c>
      <c r="F67" s="127">
        <v>65250971</v>
      </c>
      <c r="G67" s="128">
        <v>892403074</v>
      </c>
      <c r="H67" s="142">
        <v>556374346</v>
      </c>
      <c r="I67" s="129">
        <v>39397310</v>
      </c>
      <c r="J67" s="130">
        <v>595771656</v>
      </c>
    </row>
    <row r="68" spans="2:10" x14ac:dyDescent="0.25">
      <c r="B68" s="154" t="s">
        <v>283</v>
      </c>
      <c r="C68" s="126" t="s">
        <v>244</v>
      </c>
      <c r="D68" s="117"/>
      <c r="E68" s="139">
        <v>38519024</v>
      </c>
      <c r="F68" s="127">
        <v>19640507</v>
      </c>
      <c r="G68" s="128">
        <v>58159531</v>
      </c>
      <c r="H68" s="142">
        <v>30359741</v>
      </c>
      <c r="I68" s="129">
        <v>8849090</v>
      </c>
      <c r="J68" s="130">
        <v>39208831</v>
      </c>
    </row>
    <row r="69" spans="2:10" x14ac:dyDescent="0.25">
      <c r="B69" s="154" t="s">
        <v>284</v>
      </c>
      <c r="C69" s="126" t="s">
        <v>245</v>
      </c>
      <c r="D69" s="117"/>
      <c r="E69" s="140">
        <v>0</v>
      </c>
      <c r="F69" s="131">
        <v>0</v>
      </c>
      <c r="G69" s="135">
        <v>0</v>
      </c>
      <c r="H69" s="143">
        <v>0</v>
      </c>
      <c r="I69" s="132">
        <v>0</v>
      </c>
      <c r="J69" s="136">
        <v>0</v>
      </c>
    </row>
    <row r="70" spans="2:10" ht="15.75" thickBot="1" x14ac:dyDescent="0.3">
      <c r="B70" s="123" t="s">
        <v>49</v>
      </c>
      <c r="C70" s="124" t="s">
        <v>246</v>
      </c>
      <c r="D70" s="117"/>
      <c r="E70" s="140">
        <v>0</v>
      </c>
      <c r="F70" s="131">
        <v>0</v>
      </c>
      <c r="G70" s="135">
        <v>0</v>
      </c>
      <c r="H70" s="143">
        <v>0</v>
      </c>
      <c r="I70" s="132">
        <v>0</v>
      </c>
      <c r="J70" s="136">
        <v>0</v>
      </c>
    </row>
    <row r="71" spans="2:10" ht="15.75" thickBot="1" x14ac:dyDescent="0.3">
      <c r="B71" s="147"/>
      <c r="C71" s="148" t="s">
        <v>247</v>
      </c>
      <c r="D71" s="149"/>
      <c r="E71" s="150">
        <v>1134725017</v>
      </c>
      <c r="F71" s="150">
        <v>380540318</v>
      </c>
      <c r="G71" s="151">
        <v>1515265335</v>
      </c>
      <c r="H71" s="152">
        <v>762282211</v>
      </c>
      <c r="I71" s="152">
        <v>192230374</v>
      </c>
      <c r="J71" s="153">
        <v>954512585</v>
      </c>
    </row>
  </sheetData>
  <mergeCells count="7">
    <mergeCell ref="B6:C6"/>
    <mergeCell ref="B2:J2"/>
    <mergeCell ref="B3:C5"/>
    <mergeCell ref="E3:G3"/>
    <mergeCell ref="E4:G4"/>
    <mergeCell ref="H3:J3"/>
    <mergeCell ref="H4: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8"/>
  <sheetViews>
    <sheetView topLeftCell="A52" zoomScale="130" zoomScaleNormal="130" workbookViewId="0">
      <selection activeCell="E67" sqref="E67:F68"/>
    </sheetView>
  </sheetViews>
  <sheetFormatPr defaultRowHeight="15" x14ac:dyDescent="0.25"/>
  <cols>
    <col min="1" max="1" width="9.140625" style="1"/>
    <col min="2" max="2" width="4.140625" style="169" bestFit="1" customWidth="1"/>
    <col min="3" max="3" width="48.7109375" style="169" customWidth="1"/>
    <col min="4" max="4" width="9.140625" style="1"/>
    <col min="5" max="6" width="14.28515625" style="1" customWidth="1"/>
    <col min="7" max="16384" width="9.140625" style="1"/>
  </cols>
  <sheetData>
    <row r="2" spans="2:10" ht="15.75" thickBot="1" x14ac:dyDescent="0.3"/>
    <row r="3" spans="2:10" ht="15.75" thickBot="1" x14ac:dyDescent="0.3">
      <c r="B3" s="280" t="s">
        <v>500</v>
      </c>
      <c r="C3" s="281"/>
      <c r="D3" s="281"/>
      <c r="E3" s="281"/>
      <c r="F3" s="282"/>
    </row>
    <row r="4" spans="2:10" x14ac:dyDescent="0.25">
      <c r="B4" s="123"/>
      <c r="C4" s="163" t="s">
        <v>285</v>
      </c>
      <c r="D4" s="165" t="s">
        <v>286</v>
      </c>
      <c r="E4" s="118" t="s">
        <v>3</v>
      </c>
      <c r="F4" s="118" t="s">
        <v>4</v>
      </c>
    </row>
    <row r="5" spans="2:10" ht="21.75" thickBot="1" x14ac:dyDescent="0.3">
      <c r="B5" s="170"/>
      <c r="C5" s="171"/>
      <c r="D5" s="156" t="s">
        <v>287</v>
      </c>
      <c r="E5" s="250" t="s">
        <v>504</v>
      </c>
      <c r="F5" s="250" t="s">
        <v>505</v>
      </c>
    </row>
    <row r="6" spans="2:10" x14ac:dyDescent="0.25">
      <c r="B6" s="123" t="s">
        <v>9</v>
      </c>
      <c r="C6" s="163" t="s">
        <v>288</v>
      </c>
      <c r="D6" s="168" t="s">
        <v>71</v>
      </c>
      <c r="E6" s="157">
        <v>139620874</v>
      </c>
      <c r="F6" s="244">
        <v>90037546</v>
      </c>
      <c r="G6" s="243"/>
      <c r="H6" s="243"/>
      <c r="I6" s="243"/>
      <c r="J6" s="243"/>
    </row>
    <row r="7" spans="2:10" x14ac:dyDescent="0.25">
      <c r="B7" s="154" t="s">
        <v>62</v>
      </c>
      <c r="C7" s="160" t="s">
        <v>289</v>
      </c>
      <c r="D7" s="166"/>
      <c r="E7" s="158">
        <v>87749305</v>
      </c>
      <c r="F7" s="245">
        <v>55813390</v>
      </c>
      <c r="G7" s="243"/>
      <c r="H7" s="243"/>
      <c r="I7" s="243"/>
      <c r="J7" s="243"/>
    </row>
    <row r="8" spans="2:10" x14ac:dyDescent="0.25">
      <c r="B8" s="154" t="s">
        <v>68</v>
      </c>
      <c r="C8" s="160" t="s">
        <v>290</v>
      </c>
      <c r="D8" s="166"/>
      <c r="E8" s="158">
        <v>13287812</v>
      </c>
      <c r="F8" s="245">
        <v>5706836</v>
      </c>
      <c r="G8" s="243"/>
      <c r="H8" s="243"/>
      <c r="I8" s="243"/>
      <c r="J8" s="243"/>
    </row>
    <row r="9" spans="2:10" x14ac:dyDescent="0.25">
      <c r="B9" s="154" t="s">
        <v>85</v>
      </c>
      <c r="C9" s="160" t="s">
        <v>291</v>
      </c>
      <c r="D9" s="166"/>
      <c r="E9" s="158">
        <v>1370790</v>
      </c>
      <c r="F9" s="245">
        <v>2600972</v>
      </c>
      <c r="G9" s="243"/>
      <c r="H9" s="243"/>
      <c r="I9" s="243"/>
      <c r="J9" s="243"/>
    </row>
    <row r="10" spans="2:10" x14ac:dyDescent="0.25">
      <c r="B10" s="154" t="s">
        <v>89</v>
      </c>
      <c r="C10" s="160" t="s">
        <v>292</v>
      </c>
      <c r="D10" s="166"/>
      <c r="E10" s="161">
        <v>0</v>
      </c>
      <c r="F10" s="161">
        <v>4027</v>
      </c>
      <c r="G10" s="243"/>
      <c r="H10" s="243"/>
      <c r="I10" s="243"/>
      <c r="J10" s="243"/>
    </row>
    <row r="11" spans="2:10" x14ac:dyDescent="0.25">
      <c r="B11" s="154" t="s">
        <v>248</v>
      </c>
      <c r="C11" s="160" t="s">
        <v>293</v>
      </c>
      <c r="D11" s="166"/>
      <c r="E11" s="158">
        <v>17612031</v>
      </c>
      <c r="F11" s="245">
        <v>10151589</v>
      </c>
      <c r="G11" s="243"/>
      <c r="H11" s="243"/>
      <c r="I11" s="243"/>
      <c r="J11" s="243"/>
    </row>
    <row r="12" spans="2:10" x14ac:dyDescent="0.25">
      <c r="B12" s="155" t="s">
        <v>249</v>
      </c>
      <c r="C12" s="160" t="s">
        <v>294</v>
      </c>
      <c r="D12" s="166"/>
      <c r="E12" s="158">
        <v>1453051</v>
      </c>
      <c r="F12" s="245">
        <v>151811</v>
      </c>
      <c r="G12" s="243"/>
      <c r="H12" s="243"/>
      <c r="I12" s="243"/>
      <c r="J12" s="243"/>
    </row>
    <row r="13" spans="2:10" x14ac:dyDescent="0.25">
      <c r="B13" s="155" t="s">
        <v>250</v>
      </c>
      <c r="C13" s="160" t="s">
        <v>295</v>
      </c>
      <c r="D13" s="166"/>
      <c r="E13" s="158">
        <v>13347502</v>
      </c>
      <c r="F13" s="245">
        <v>6445164</v>
      </c>
      <c r="G13" s="243"/>
      <c r="H13" s="243"/>
      <c r="I13" s="243"/>
      <c r="J13" s="243"/>
    </row>
    <row r="14" spans="2:10" x14ac:dyDescent="0.25">
      <c r="B14" s="155" t="s">
        <v>357</v>
      </c>
      <c r="C14" s="160" t="s">
        <v>296</v>
      </c>
      <c r="D14" s="166"/>
      <c r="E14" s="158">
        <v>2811478</v>
      </c>
      <c r="F14" s="245">
        <v>3554614</v>
      </c>
      <c r="G14" s="243"/>
      <c r="H14" s="243"/>
      <c r="I14" s="243"/>
      <c r="J14" s="243"/>
    </row>
    <row r="15" spans="2:10" x14ac:dyDescent="0.25">
      <c r="B15" s="154" t="s">
        <v>251</v>
      </c>
      <c r="C15" s="160" t="s">
        <v>297</v>
      </c>
      <c r="D15" s="166"/>
      <c r="E15" s="158">
        <v>17313672</v>
      </c>
      <c r="F15" s="245">
        <v>15056965</v>
      </c>
      <c r="G15" s="243"/>
      <c r="H15" s="243"/>
      <c r="I15" s="243"/>
      <c r="J15" s="243"/>
    </row>
    <row r="16" spans="2:10" x14ac:dyDescent="0.25">
      <c r="B16" s="154" t="s">
        <v>252</v>
      </c>
      <c r="C16" s="160" t="s">
        <v>298</v>
      </c>
      <c r="D16" s="166"/>
      <c r="E16" s="158">
        <v>2287264</v>
      </c>
      <c r="F16" s="245">
        <v>703767</v>
      </c>
      <c r="G16" s="243"/>
      <c r="H16" s="243"/>
      <c r="I16" s="243"/>
      <c r="J16" s="243"/>
    </row>
    <row r="17" spans="2:10" x14ac:dyDescent="0.25">
      <c r="B17" s="123" t="s">
        <v>26</v>
      </c>
      <c r="C17" s="163" t="s">
        <v>299</v>
      </c>
      <c r="D17" s="168" t="s">
        <v>72</v>
      </c>
      <c r="E17" s="157">
        <v>123237228</v>
      </c>
      <c r="F17" s="244">
        <v>85900884</v>
      </c>
      <c r="G17" s="243"/>
      <c r="H17" s="243"/>
      <c r="I17" s="243"/>
      <c r="J17" s="243"/>
    </row>
    <row r="18" spans="2:10" x14ac:dyDescent="0.25">
      <c r="B18" s="154" t="s">
        <v>91</v>
      </c>
      <c r="C18" s="160" t="s">
        <v>300</v>
      </c>
      <c r="D18" s="165"/>
      <c r="E18" s="158">
        <v>95621413</v>
      </c>
      <c r="F18" s="245">
        <v>72771839</v>
      </c>
      <c r="G18" s="243"/>
      <c r="H18" s="243"/>
      <c r="I18" s="243"/>
      <c r="J18" s="243"/>
    </row>
    <row r="19" spans="2:10" x14ac:dyDescent="0.25">
      <c r="B19" s="154" t="s">
        <v>92</v>
      </c>
      <c r="C19" s="160" t="s">
        <v>301</v>
      </c>
      <c r="D19" s="165"/>
      <c r="E19" s="158">
        <v>20009993</v>
      </c>
      <c r="F19" s="245">
        <v>9797737</v>
      </c>
      <c r="G19" s="243"/>
      <c r="H19" s="243"/>
      <c r="I19" s="243"/>
      <c r="J19" s="243"/>
    </row>
    <row r="20" spans="2:10" x14ac:dyDescent="0.25">
      <c r="B20" s="154" t="s">
        <v>93</v>
      </c>
      <c r="C20" s="160" t="s">
        <v>302</v>
      </c>
      <c r="D20" s="165"/>
      <c r="E20" s="158">
        <v>6967367</v>
      </c>
      <c r="F20" s="245">
        <v>2974884</v>
      </c>
      <c r="G20" s="243"/>
      <c r="H20" s="243"/>
      <c r="I20" s="243"/>
      <c r="J20" s="243"/>
    </row>
    <row r="21" spans="2:10" x14ac:dyDescent="0.25">
      <c r="B21" s="154" t="s">
        <v>96</v>
      </c>
      <c r="C21" s="160" t="s">
        <v>303</v>
      </c>
      <c r="D21" s="165"/>
      <c r="E21" s="158">
        <v>0</v>
      </c>
      <c r="F21" s="158">
        <v>0</v>
      </c>
      <c r="G21" s="243"/>
      <c r="H21" s="243"/>
      <c r="I21" s="243"/>
      <c r="J21" s="243"/>
    </row>
    <row r="22" spans="2:10" x14ac:dyDescent="0.25">
      <c r="B22" s="154" t="s">
        <v>358</v>
      </c>
      <c r="C22" s="160" t="s">
        <v>304</v>
      </c>
      <c r="D22" s="165"/>
      <c r="E22" s="158">
        <v>636865</v>
      </c>
      <c r="F22" s="245">
        <v>332396</v>
      </c>
      <c r="G22" s="243"/>
      <c r="H22" s="243"/>
      <c r="I22" s="243"/>
      <c r="J22" s="243"/>
    </row>
    <row r="23" spans="2:10" x14ac:dyDescent="0.25">
      <c r="B23" s="154" t="s">
        <v>359</v>
      </c>
      <c r="C23" s="160" t="s">
        <v>305</v>
      </c>
      <c r="D23" s="165"/>
      <c r="E23" s="158">
        <v>1590</v>
      </c>
      <c r="F23" s="245">
        <v>24028</v>
      </c>
      <c r="G23" s="243"/>
      <c r="H23" s="243"/>
      <c r="I23" s="243"/>
      <c r="J23" s="243"/>
    </row>
    <row r="24" spans="2:10" x14ac:dyDescent="0.25">
      <c r="B24" s="123" t="s">
        <v>32</v>
      </c>
      <c r="C24" s="163" t="s">
        <v>306</v>
      </c>
      <c r="D24" s="165"/>
      <c r="E24" s="157">
        <v>16383646</v>
      </c>
      <c r="F24" s="244">
        <v>4136662</v>
      </c>
      <c r="G24" s="243"/>
      <c r="H24" s="243"/>
      <c r="I24" s="243"/>
      <c r="J24" s="243"/>
    </row>
    <row r="25" spans="2:10" x14ac:dyDescent="0.25">
      <c r="B25" s="123" t="s">
        <v>36</v>
      </c>
      <c r="C25" s="163" t="s">
        <v>307</v>
      </c>
      <c r="D25" s="165"/>
      <c r="E25" s="157">
        <v>4431840</v>
      </c>
      <c r="F25" s="244">
        <v>2923878</v>
      </c>
      <c r="G25" s="243"/>
      <c r="H25" s="243"/>
      <c r="I25" s="243"/>
      <c r="J25" s="243"/>
    </row>
    <row r="26" spans="2:10" x14ac:dyDescent="0.25">
      <c r="B26" s="154" t="s">
        <v>99</v>
      </c>
      <c r="C26" s="160" t="s">
        <v>308</v>
      </c>
      <c r="D26" s="165"/>
      <c r="E26" s="158">
        <v>5684554</v>
      </c>
      <c r="F26" s="245">
        <v>4437845</v>
      </c>
      <c r="G26" s="243"/>
      <c r="H26" s="243"/>
      <c r="I26" s="243"/>
      <c r="J26" s="243"/>
    </row>
    <row r="27" spans="2:10" x14ac:dyDescent="0.25">
      <c r="B27" s="155" t="s">
        <v>101</v>
      </c>
      <c r="C27" s="160" t="s">
        <v>309</v>
      </c>
      <c r="D27" s="165"/>
      <c r="E27" s="158">
        <v>1256295</v>
      </c>
      <c r="F27" s="245">
        <v>844437</v>
      </c>
      <c r="G27" s="243"/>
      <c r="H27" s="243"/>
      <c r="I27" s="243"/>
      <c r="J27" s="243"/>
    </row>
    <row r="28" spans="2:10" x14ac:dyDescent="0.25">
      <c r="B28" s="155" t="s">
        <v>102</v>
      </c>
      <c r="C28" s="160" t="s">
        <v>52</v>
      </c>
      <c r="D28" s="165"/>
      <c r="E28" s="158">
        <v>4428259</v>
      </c>
      <c r="F28" s="245">
        <v>3593408</v>
      </c>
      <c r="G28" s="243"/>
      <c r="H28" s="243"/>
      <c r="I28" s="243"/>
      <c r="J28" s="243"/>
    </row>
    <row r="29" spans="2:10" x14ac:dyDescent="0.25">
      <c r="B29" s="154" t="s">
        <v>100</v>
      </c>
      <c r="C29" s="160" t="s">
        <v>310</v>
      </c>
      <c r="D29" s="165"/>
      <c r="E29" s="158">
        <v>1252714</v>
      </c>
      <c r="F29" s="245">
        <v>1513967</v>
      </c>
      <c r="G29" s="243"/>
      <c r="H29" s="243"/>
      <c r="I29" s="243"/>
      <c r="J29" s="243"/>
    </row>
    <row r="30" spans="2:10" x14ac:dyDescent="0.25">
      <c r="B30" s="155" t="s">
        <v>103</v>
      </c>
      <c r="C30" s="160" t="s">
        <v>311</v>
      </c>
      <c r="D30" s="165"/>
      <c r="E30" s="158">
        <v>0</v>
      </c>
      <c r="F30" s="158">
        <v>0</v>
      </c>
      <c r="G30" s="243"/>
      <c r="H30" s="243"/>
      <c r="I30" s="243"/>
      <c r="J30" s="243"/>
    </row>
    <row r="31" spans="2:10" x14ac:dyDescent="0.25">
      <c r="B31" s="155" t="s">
        <v>104</v>
      </c>
      <c r="C31" s="160" t="s">
        <v>52</v>
      </c>
      <c r="D31" s="165"/>
      <c r="E31" s="161">
        <v>1252714</v>
      </c>
      <c r="F31" s="247">
        <v>1513967</v>
      </c>
      <c r="G31" s="243"/>
      <c r="H31" s="243"/>
      <c r="I31" s="243"/>
      <c r="J31" s="243"/>
    </row>
    <row r="32" spans="2:10" x14ac:dyDescent="0.25">
      <c r="B32" s="123" t="s">
        <v>47</v>
      </c>
      <c r="C32" s="163" t="s">
        <v>312</v>
      </c>
      <c r="D32" s="168" t="s">
        <v>74</v>
      </c>
      <c r="E32" s="158">
        <v>2845</v>
      </c>
      <c r="F32" s="244">
        <v>1428</v>
      </c>
      <c r="G32" s="243"/>
      <c r="H32" s="243"/>
      <c r="I32" s="243"/>
      <c r="J32" s="243"/>
    </row>
    <row r="33" spans="2:10" x14ac:dyDescent="0.25">
      <c r="B33" s="123" t="s">
        <v>49</v>
      </c>
      <c r="C33" s="163" t="s">
        <v>313</v>
      </c>
      <c r="D33" s="168" t="s">
        <v>73</v>
      </c>
      <c r="E33" s="157">
        <v>6587913</v>
      </c>
      <c r="F33" s="244">
        <v>3317201</v>
      </c>
      <c r="G33" s="243"/>
      <c r="H33" s="243"/>
      <c r="I33" s="243"/>
      <c r="J33" s="243"/>
    </row>
    <row r="34" spans="2:10" x14ac:dyDescent="0.25">
      <c r="B34" s="154" t="s">
        <v>108</v>
      </c>
      <c r="C34" s="160" t="s">
        <v>314</v>
      </c>
      <c r="D34" s="165"/>
      <c r="E34" s="161">
        <v>1180613</v>
      </c>
      <c r="F34" s="247">
        <v>345718</v>
      </c>
      <c r="G34" s="243"/>
      <c r="H34" s="243"/>
      <c r="I34" s="243"/>
      <c r="J34" s="243"/>
    </row>
    <row r="35" spans="2:10" x14ac:dyDescent="0.25">
      <c r="B35" s="154" t="s">
        <v>109</v>
      </c>
      <c r="C35" s="160" t="s">
        <v>315</v>
      </c>
      <c r="D35" s="165"/>
      <c r="E35" s="161">
        <v>4341838</v>
      </c>
      <c r="F35" s="247">
        <v>1535912</v>
      </c>
      <c r="G35" s="243"/>
      <c r="H35" s="243"/>
      <c r="I35" s="243"/>
      <c r="J35" s="243"/>
    </row>
    <row r="36" spans="2:10" x14ac:dyDescent="0.25">
      <c r="B36" s="154" t="s">
        <v>360</v>
      </c>
      <c r="C36" s="160" t="s">
        <v>316</v>
      </c>
      <c r="D36" s="165"/>
      <c r="E36" s="161">
        <v>1065462</v>
      </c>
      <c r="F36" s="247">
        <v>1435571</v>
      </c>
      <c r="G36" s="243"/>
      <c r="H36" s="243"/>
      <c r="I36" s="243"/>
      <c r="J36" s="243"/>
    </row>
    <row r="37" spans="2:10" x14ac:dyDescent="0.25">
      <c r="B37" s="123" t="s">
        <v>53</v>
      </c>
      <c r="C37" s="163" t="s">
        <v>317</v>
      </c>
      <c r="D37" s="168" t="s">
        <v>75</v>
      </c>
      <c r="E37" s="157">
        <v>3586580</v>
      </c>
      <c r="F37" s="244">
        <v>4993908</v>
      </c>
      <c r="G37" s="243"/>
      <c r="H37" s="243"/>
      <c r="I37" s="243"/>
      <c r="J37" s="243"/>
    </row>
    <row r="38" spans="2:10" x14ac:dyDescent="0.25">
      <c r="B38" s="123" t="s">
        <v>55</v>
      </c>
      <c r="C38" s="163" t="s">
        <v>318</v>
      </c>
      <c r="D38" s="165"/>
      <c r="E38" s="157">
        <v>30992824</v>
      </c>
      <c r="F38" s="244">
        <v>15373077</v>
      </c>
      <c r="G38" s="243"/>
      <c r="H38" s="243"/>
      <c r="I38" s="243"/>
      <c r="J38" s="243"/>
    </row>
    <row r="39" spans="2:10" x14ac:dyDescent="0.25">
      <c r="B39" s="123" t="s">
        <v>57</v>
      </c>
      <c r="C39" s="163" t="s">
        <v>319</v>
      </c>
      <c r="D39" s="168" t="s">
        <v>77</v>
      </c>
      <c r="E39" s="157">
        <v>9453195</v>
      </c>
      <c r="F39" s="244">
        <v>2892814</v>
      </c>
      <c r="G39" s="243"/>
      <c r="H39" s="243"/>
      <c r="I39" s="243"/>
      <c r="J39" s="243"/>
    </row>
    <row r="40" spans="2:10" x14ac:dyDescent="0.25">
      <c r="B40" s="123" t="s">
        <v>59</v>
      </c>
      <c r="C40" s="163" t="s">
        <v>320</v>
      </c>
      <c r="D40" s="168" t="s">
        <v>77</v>
      </c>
      <c r="E40" s="157">
        <v>246738</v>
      </c>
      <c r="F40" s="244">
        <v>130523</v>
      </c>
      <c r="G40" s="243"/>
      <c r="H40" s="243"/>
      <c r="I40" s="243"/>
      <c r="J40" s="243"/>
    </row>
    <row r="41" spans="2:10" x14ac:dyDescent="0.25">
      <c r="B41" s="123" t="s">
        <v>129</v>
      </c>
      <c r="C41" s="163" t="s">
        <v>321</v>
      </c>
      <c r="D41" s="165"/>
      <c r="E41" s="157">
        <v>6908924</v>
      </c>
      <c r="F41" s="244">
        <v>4257726</v>
      </c>
      <c r="G41" s="243"/>
      <c r="H41" s="243"/>
      <c r="I41" s="243"/>
      <c r="J41" s="243"/>
    </row>
    <row r="42" spans="2:10" x14ac:dyDescent="0.25">
      <c r="B42" s="123" t="s">
        <v>131</v>
      </c>
      <c r="C42" s="163" t="s">
        <v>322</v>
      </c>
      <c r="D42" s="168" t="s">
        <v>78</v>
      </c>
      <c r="E42" s="157">
        <v>6641429</v>
      </c>
      <c r="F42" s="244">
        <v>3851226</v>
      </c>
      <c r="G42" s="243"/>
      <c r="H42" s="243"/>
      <c r="I42" s="243"/>
      <c r="J42" s="243"/>
    </row>
    <row r="43" spans="2:10" x14ac:dyDescent="0.25">
      <c r="B43" s="123" t="s">
        <v>135</v>
      </c>
      <c r="C43" s="163" t="s">
        <v>323</v>
      </c>
      <c r="D43" s="165"/>
      <c r="E43" s="157">
        <v>7742538</v>
      </c>
      <c r="F43" s="244">
        <v>4240788</v>
      </c>
      <c r="G43" s="243"/>
      <c r="H43" s="243"/>
      <c r="I43" s="243"/>
      <c r="J43" s="243"/>
    </row>
    <row r="44" spans="2:10" x14ac:dyDescent="0.25">
      <c r="B44" s="123" t="s">
        <v>137</v>
      </c>
      <c r="C44" s="163" t="s">
        <v>324</v>
      </c>
      <c r="D44" s="118"/>
      <c r="E44" s="162">
        <v>0</v>
      </c>
      <c r="F44" s="162">
        <v>0</v>
      </c>
      <c r="G44" s="243"/>
      <c r="H44" s="243"/>
      <c r="I44" s="243"/>
      <c r="J44" s="243"/>
    </row>
    <row r="45" spans="2:10" x14ac:dyDescent="0.25">
      <c r="B45" s="123" t="s">
        <v>325</v>
      </c>
      <c r="C45" s="163" t="s">
        <v>326</v>
      </c>
      <c r="D45" s="165"/>
      <c r="E45" s="162">
        <v>0</v>
      </c>
      <c r="F45" s="248">
        <v>0</v>
      </c>
      <c r="G45" s="243"/>
      <c r="H45" s="243"/>
      <c r="I45" s="243"/>
      <c r="J45" s="243"/>
    </row>
    <row r="46" spans="2:10" x14ac:dyDescent="0.25">
      <c r="B46" s="123" t="s">
        <v>327</v>
      </c>
      <c r="C46" s="163" t="s">
        <v>328</v>
      </c>
      <c r="D46" s="165"/>
      <c r="E46" s="162">
        <v>0</v>
      </c>
      <c r="F46" s="248">
        <v>0</v>
      </c>
      <c r="G46" s="243"/>
      <c r="H46" s="243"/>
      <c r="I46" s="243"/>
      <c r="J46" s="243"/>
    </row>
    <row r="47" spans="2:10" x14ac:dyDescent="0.25">
      <c r="B47" s="123" t="s">
        <v>329</v>
      </c>
      <c r="C47" s="163" t="s">
        <v>330</v>
      </c>
      <c r="D47" s="168" t="s">
        <v>79</v>
      </c>
      <c r="E47" s="157">
        <v>7742538</v>
      </c>
      <c r="F47" s="244">
        <v>4240788</v>
      </c>
      <c r="G47" s="243"/>
      <c r="H47" s="243"/>
      <c r="I47" s="243"/>
      <c r="J47" s="243"/>
    </row>
    <row r="48" spans="2:10" x14ac:dyDescent="0.25">
      <c r="B48" s="123" t="s">
        <v>331</v>
      </c>
      <c r="C48" s="163" t="s">
        <v>332</v>
      </c>
      <c r="D48" s="168">
        <v>10</v>
      </c>
      <c r="E48" s="157">
        <v>-1986354</v>
      </c>
      <c r="F48" s="244">
        <v>-787966</v>
      </c>
      <c r="G48" s="243"/>
      <c r="H48" s="243"/>
      <c r="I48" s="243"/>
      <c r="J48" s="243"/>
    </row>
    <row r="49" spans="2:10" x14ac:dyDescent="0.25">
      <c r="B49" s="154" t="s">
        <v>361</v>
      </c>
      <c r="C49" s="160" t="s">
        <v>333</v>
      </c>
      <c r="D49" s="167"/>
      <c r="E49" s="161">
        <v>-2743604</v>
      </c>
      <c r="F49" s="247">
        <v>0</v>
      </c>
      <c r="G49" s="243"/>
      <c r="H49" s="243"/>
      <c r="I49" s="243"/>
      <c r="J49" s="243"/>
    </row>
    <row r="50" spans="2:10" x14ac:dyDescent="0.25">
      <c r="B50" s="154" t="s">
        <v>362</v>
      </c>
      <c r="C50" s="160" t="s">
        <v>334</v>
      </c>
      <c r="D50" s="165"/>
      <c r="E50" s="161">
        <v>-780180</v>
      </c>
      <c r="F50" s="247">
        <v>-1464652</v>
      </c>
      <c r="G50" s="243"/>
      <c r="H50" s="243"/>
      <c r="I50" s="243"/>
      <c r="J50" s="243"/>
    </row>
    <row r="51" spans="2:10" x14ac:dyDescent="0.25">
      <c r="B51" s="154" t="s">
        <v>363</v>
      </c>
      <c r="C51" s="160" t="s">
        <v>335</v>
      </c>
      <c r="D51" s="165"/>
      <c r="E51" s="161">
        <v>1537430</v>
      </c>
      <c r="F51" s="247">
        <v>676686</v>
      </c>
      <c r="G51" s="243"/>
      <c r="H51" s="243"/>
      <c r="I51" s="243"/>
      <c r="J51" s="243"/>
    </row>
    <row r="52" spans="2:10" x14ac:dyDescent="0.25">
      <c r="B52" s="123" t="s">
        <v>336</v>
      </c>
      <c r="C52" s="163" t="s">
        <v>337</v>
      </c>
      <c r="D52" s="168">
        <v>11</v>
      </c>
      <c r="E52" s="157">
        <v>5756184</v>
      </c>
      <c r="F52" s="244">
        <v>3452822</v>
      </c>
      <c r="G52" s="243"/>
      <c r="H52" s="243"/>
      <c r="I52" s="243"/>
      <c r="J52" s="243"/>
    </row>
    <row r="53" spans="2:10" x14ac:dyDescent="0.25">
      <c r="B53" s="123" t="s">
        <v>338</v>
      </c>
      <c r="C53" s="163" t="s">
        <v>339</v>
      </c>
      <c r="D53" s="165"/>
      <c r="E53" s="159">
        <v>0</v>
      </c>
      <c r="F53" s="246">
        <v>0</v>
      </c>
      <c r="G53" s="243"/>
      <c r="H53" s="243"/>
      <c r="I53" s="243"/>
      <c r="J53" s="243"/>
    </row>
    <row r="54" spans="2:10" x14ac:dyDescent="0.25">
      <c r="B54" s="154" t="s">
        <v>364</v>
      </c>
      <c r="C54" s="160" t="s">
        <v>340</v>
      </c>
      <c r="D54" s="165"/>
      <c r="E54" s="159">
        <v>0</v>
      </c>
      <c r="F54" s="246">
        <v>0</v>
      </c>
      <c r="G54" s="243"/>
      <c r="H54" s="243"/>
      <c r="I54" s="243"/>
      <c r="J54" s="243"/>
    </row>
    <row r="55" spans="2:10" x14ac:dyDescent="0.25">
      <c r="B55" s="154" t="s">
        <v>365</v>
      </c>
      <c r="C55" s="160" t="s">
        <v>341</v>
      </c>
      <c r="D55" s="165"/>
      <c r="E55" s="159">
        <v>0</v>
      </c>
      <c r="F55" s="246">
        <v>0</v>
      </c>
      <c r="G55" s="243"/>
      <c r="H55" s="243"/>
      <c r="I55" s="243"/>
      <c r="J55" s="243"/>
    </row>
    <row r="56" spans="2:10" x14ac:dyDescent="0.25">
      <c r="B56" s="154" t="s">
        <v>366</v>
      </c>
      <c r="C56" s="160" t="s">
        <v>342</v>
      </c>
      <c r="D56" s="165"/>
      <c r="E56" s="159">
        <v>0</v>
      </c>
      <c r="F56" s="246">
        <v>0</v>
      </c>
      <c r="G56" s="243"/>
      <c r="H56" s="243"/>
      <c r="I56" s="243"/>
      <c r="J56" s="243"/>
    </row>
    <row r="57" spans="2:10" x14ac:dyDescent="0.25">
      <c r="B57" s="123" t="s">
        <v>343</v>
      </c>
      <c r="C57" s="163" t="s">
        <v>344</v>
      </c>
      <c r="D57" s="165"/>
      <c r="E57" s="159">
        <v>0</v>
      </c>
      <c r="F57" s="246">
        <v>0</v>
      </c>
      <c r="G57" s="243"/>
      <c r="H57" s="243"/>
      <c r="I57" s="243"/>
      <c r="J57" s="243"/>
    </row>
    <row r="58" spans="2:10" x14ac:dyDescent="0.25">
      <c r="B58" s="154" t="s">
        <v>367</v>
      </c>
      <c r="C58" s="160" t="s">
        <v>345</v>
      </c>
      <c r="D58" s="165"/>
      <c r="E58" s="159">
        <v>0</v>
      </c>
      <c r="F58" s="246">
        <v>0</v>
      </c>
      <c r="G58" s="243"/>
      <c r="H58" s="243"/>
      <c r="I58" s="243"/>
      <c r="J58" s="243"/>
    </row>
    <row r="59" spans="2:10" x14ac:dyDescent="0.25">
      <c r="B59" s="154" t="s">
        <v>368</v>
      </c>
      <c r="C59" s="160" t="s">
        <v>346</v>
      </c>
      <c r="D59" s="165"/>
      <c r="E59" s="159">
        <v>0</v>
      </c>
      <c r="F59" s="246">
        <v>0</v>
      </c>
      <c r="G59" s="243"/>
      <c r="H59" s="243"/>
      <c r="I59" s="243"/>
      <c r="J59" s="243"/>
    </row>
    <row r="60" spans="2:10" x14ac:dyDescent="0.25">
      <c r="B60" s="154" t="s">
        <v>369</v>
      </c>
      <c r="C60" s="160" t="s">
        <v>347</v>
      </c>
      <c r="D60" s="165"/>
      <c r="E60" s="159">
        <v>0</v>
      </c>
      <c r="F60" s="246">
        <v>0</v>
      </c>
      <c r="G60" s="243"/>
      <c r="H60" s="243"/>
      <c r="I60" s="243"/>
      <c r="J60" s="243"/>
    </row>
    <row r="61" spans="2:10" x14ac:dyDescent="0.25">
      <c r="B61" s="123" t="s">
        <v>348</v>
      </c>
      <c r="C61" s="163" t="s">
        <v>349</v>
      </c>
      <c r="D61" s="165"/>
      <c r="E61" s="159">
        <v>0</v>
      </c>
      <c r="F61" s="246">
        <v>0</v>
      </c>
      <c r="G61" s="243"/>
      <c r="H61" s="243"/>
      <c r="I61" s="243"/>
      <c r="J61" s="243"/>
    </row>
    <row r="62" spans="2:10" x14ac:dyDescent="0.25">
      <c r="B62" s="123" t="s">
        <v>350</v>
      </c>
      <c r="C62" s="163" t="s">
        <v>351</v>
      </c>
      <c r="D62" s="165"/>
      <c r="E62" s="159">
        <v>0</v>
      </c>
      <c r="F62" s="246">
        <v>0</v>
      </c>
      <c r="G62" s="243"/>
      <c r="H62" s="243"/>
      <c r="I62" s="243"/>
      <c r="J62" s="243"/>
    </row>
    <row r="63" spans="2:10" x14ac:dyDescent="0.25">
      <c r="B63" s="154" t="s">
        <v>370</v>
      </c>
      <c r="C63" s="160" t="s">
        <v>333</v>
      </c>
      <c r="D63" s="165"/>
      <c r="E63" s="159">
        <v>0</v>
      </c>
      <c r="F63" s="246">
        <v>0</v>
      </c>
      <c r="G63" s="243"/>
      <c r="H63" s="243"/>
      <c r="I63" s="243"/>
      <c r="J63" s="243"/>
    </row>
    <row r="64" spans="2:10" x14ac:dyDescent="0.25">
      <c r="B64" s="154" t="s">
        <v>371</v>
      </c>
      <c r="C64" s="160" t="s">
        <v>334</v>
      </c>
      <c r="D64" s="165"/>
      <c r="E64" s="159">
        <v>0</v>
      </c>
      <c r="F64" s="246">
        <v>0</v>
      </c>
      <c r="G64" s="243"/>
      <c r="H64" s="243"/>
      <c r="I64" s="243"/>
      <c r="J64" s="243"/>
    </row>
    <row r="65" spans="2:10" x14ac:dyDescent="0.25">
      <c r="B65" s="154" t="s">
        <v>371</v>
      </c>
      <c r="C65" s="160" t="s">
        <v>335</v>
      </c>
      <c r="D65" s="165"/>
      <c r="E65" s="159">
        <v>0</v>
      </c>
      <c r="F65" s="246">
        <v>0</v>
      </c>
      <c r="G65" s="243"/>
      <c r="H65" s="243"/>
      <c r="I65" s="243"/>
      <c r="J65" s="243"/>
    </row>
    <row r="66" spans="2:10" x14ac:dyDescent="0.25">
      <c r="B66" s="123" t="s">
        <v>352</v>
      </c>
      <c r="C66" s="163" t="s">
        <v>353</v>
      </c>
      <c r="D66" s="165"/>
      <c r="E66" s="162">
        <v>0</v>
      </c>
      <c r="F66" s="248">
        <v>0</v>
      </c>
      <c r="G66" s="243"/>
      <c r="H66" s="243"/>
      <c r="I66" s="243"/>
      <c r="J66" s="243"/>
    </row>
    <row r="67" spans="2:10" x14ac:dyDescent="0.25">
      <c r="B67" s="123" t="s">
        <v>354</v>
      </c>
      <c r="C67" s="163" t="s">
        <v>355</v>
      </c>
      <c r="D67" s="168">
        <v>12</v>
      </c>
      <c r="E67" s="157">
        <v>5756184</v>
      </c>
      <c r="F67" s="244">
        <v>3452822</v>
      </c>
      <c r="G67" s="243"/>
      <c r="H67" s="243"/>
      <c r="I67" s="243"/>
      <c r="J67" s="243"/>
    </row>
    <row r="68" spans="2:10" ht="15.75" thickBot="1" x14ac:dyDescent="0.3">
      <c r="B68" s="170"/>
      <c r="C68" s="172" t="s">
        <v>356</v>
      </c>
      <c r="D68" s="156"/>
      <c r="E68" s="164">
        <v>0.55620000000000003</v>
      </c>
      <c r="F68" s="249">
        <v>0.33360000000000001</v>
      </c>
      <c r="G68" s="243"/>
      <c r="H68" s="243"/>
      <c r="I68" s="243"/>
      <c r="J68" s="243"/>
    </row>
  </sheetData>
  <mergeCells count="1">
    <mergeCell ref="B3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zoomScale="130" zoomScaleNormal="130" workbookViewId="0">
      <selection activeCell="D5" sqref="D5:E20"/>
    </sheetView>
  </sheetViews>
  <sheetFormatPr defaultRowHeight="15" x14ac:dyDescent="0.25"/>
  <cols>
    <col min="1" max="1" width="7" style="1" customWidth="1"/>
    <col min="2" max="2" width="3.7109375" style="1" bestFit="1" customWidth="1"/>
    <col min="3" max="3" width="75.85546875" style="1" customWidth="1"/>
    <col min="4" max="4" width="11.85546875" style="1" customWidth="1"/>
    <col min="5" max="5" width="9.85546875" style="1" customWidth="1"/>
    <col min="6" max="16384" width="9.140625" style="1"/>
  </cols>
  <sheetData>
    <row r="1" spans="2:5" ht="15.75" thickBot="1" x14ac:dyDescent="0.3"/>
    <row r="2" spans="2:5" ht="15.75" thickBot="1" x14ac:dyDescent="0.3">
      <c r="B2" s="283" t="s">
        <v>372</v>
      </c>
      <c r="C2" s="284"/>
      <c r="D2" s="284"/>
      <c r="E2" s="285"/>
    </row>
    <row r="3" spans="2:5" x14ac:dyDescent="0.25">
      <c r="B3" s="173"/>
      <c r="C3" s="174"/>
      <c r="D3" s="182" t="s">
        <v>3</v>
      </c>
      <c r="E3" s="175" t="s">
        <v>4</v>
      </c>
    </row>
    <row r="4" spans="2:5" ht="21.75" thickBot="1" x14ac:dyDescent="0.3">
      <c r="B4" s="286"/>
      <c r="C4" s="287"/>
      <c r="D4" s="181" t="str">
        <f>+GELİR!E5</f>
        <v>01/01/2025 - 31/12/2025</v>
      </c>
      <c r="E4" s="8" t="s">
        <v>503</v>
      </c>
    </row>
    <row r="5" spans="2:5" x14ac:dyDescent="0.25">
      <c r="B5" s="176" t="s">
        <v>9</v>
      </c>
      <c r="C5" s="177" t="s">
        <v>373</v>
      </c>
      <c r="D5" s="185">
        <v>5756184</v>
      </c>
      <c r="E5" s="186">
        <v>3452822</v>
      </c>
    </row>
    <row r="6" spans="2:5" x14ac:dyDescent="0.25">
      <c r="B6" s="176" t="s">
        <v>26</v>
      </c>
      <c r="C6" s="177" t="s">
        <v>374</v>
      </c>
      <c r="D6" s="185">
        <v>1032531</v>
      </c>
      <c r="E6" s="186">
        <v>-913331</v>
      </c>
    </row>
    <row r="7" spans="2:5" x14ac:dyDescent="0.25">
      <c r="B7" s="183" t="s">
        <v>91</v>
      </c>
      <c r="C7" s="177" t="s">
        <v>375</v>
      </c>
      <c r="D7" s="190">
        <v>51237</v>
      </c>
      <c r="E7" s="190">
        <v>-6918</v>
      </c>
    </row>
    <row r="8" spans="2:5" x14ac:dyDescent="0.25">
      <c r="B8" s="184" t="s">
        <v>253</v>
      </c>
      <c r="C8" s="178" t="s">
        <v>376</v>
      </c>
      <c r="D8" s="187">
        <v>0</v>
      </c>
      <c r="E8" s="188">
        <v>0</v>
      </c>
    </row>
    <row r="9" spans="2:5" x14ac:dyDescent="0.25">
      <c r="B9" s="184" t="s">
        <v>254</v>
      </c>
      <c r="C9" s="178" t="s">
        <v>377</v>
      </c>
      <c r="D9" s="187">
        <v>0</v>
      </c>
      <c r="E9" s="188">
        <v>0</v>
      </c>
    </row>
    <row r="10" spans="2:5" x14ac:dyDescent="0.25">
      <c r="B10" s="184" t="s">
        <v>255</v>
      </c>
      <c r="C10" s="178" t="s">
        <v>378</v>
      </c>
      <c r="D10" s="190">
        <v>31124</v>
      </c>
      <c r="E10" s="191">
        <v>-7670</v>
      </c>
    </row>
    <row r="11" spans="2:5" x14ac:dyDescent="0.25">
      <c r="B11" s="184" t="s">
        <v>256</v>
      </c>
      <c r="C11" s="178" t="s">
        <v>379</v>
      </c>
      <c r="D11" s="190">
        <v>20113</v>
      </c>
      <c r="E11" s="191">
        <v>752</v>
      </c>
    </row>
    <row r="12" spans="2:5" x14ac:dyDescent="0.25">
      <c r="B12" s="184" t="s">
        <v>257</v>
      </c>
      <c r="C12" s="178" t="s">
        <v>380</v>
      </c>
      <c r="D12" s="190">
        <v>0</v>
      </c>
      <c r="E12" s="191" t="s">
        <v>502</v>
      </c>
    </row>
    <row r="13" spans="2:5" x14ac:dyDescent="0.25">
      <c r="B13" s="183" t="s">
        <v>92</v>
      </c>
      <c r="C13" s="177" t="s">
        <v>381</v>
      </c>
      <c r="D13" s="185">
        <v>981294</v>
      </c>
      <c r="E13" s="189">
        <v>-906413</v>
      </c>
    </row>
    <row r="14" spans="2:5" x14ac:dyDescent="0.25">
      <c r="B14" s="184" t="s">
        <v>265</v>
      </c>
      <c r="C14" s="174" t="s">
        <v>382</v>
      </c>
      <c r="D14" s="187">
        <v>0</v>
      </c>
      <c r="E14" s="188">
        <v>0</v>
      </c>
    </row>
    <row r="15" spans="2:5" ht="21" x14ac:dyDescent="0.25">
      <c r="B15" s="184" t="s">
        <v>266</v>
      </c>
      <c r="C15" s="178" t="s">
        <v>383</v>
      </c>
      <c r="D15" s="190">
        <v>1401848</v>
      </c>
      <c r="E15" s="191">
        <v>-1294875</v>
      </c>
    </row>
    <row r="16" spans="2:5" x14ac:dyDescent="0.25">
      <c r="B16" s="184" t="s">
        <v>389</v>
      </c>
      <c r="C16" s="174" t="s">
        <v>384</v>
      </c>
      <c r="D16" s="187">
        <v>0</v>
      </c>
      <c r="E16" s="188">
        <v>0</v>
      </c>
    </row>
    <row r="17" spans="2:5" x14ac:dyDescent="0.25">
      <c r="B17" s="184" t="s">
        <v>390</v>
      </c>
      <c r="C17" s="174" t="s">
        <v>385</v>
      </c>
      <c r="D17" s="187">
        <v>0</v>
      </c>
      <c r="E17" s="188">
        <v>0</v>
      </c>
    </row>
    <row r="18" spans="2:5" x14ac:dyDescent="0.25">
      <c r="B18" s="184" t="s">
        <v>391</v>
      </c>
      <c r="C18" s="174" t="s">
        <v>386</v>
      </c>
      <c r="D18" s="187">
        <v>0</v>
      </c>
      <c r="E18" s="188">
        <v>0</v>
      </c>
    </row>
    <row r="19" spans="2:5" ht="15.75" thickBot="1" x14ac:dyDescent="0.3">
      <c r="B19" s="184" t="s">
        <v>392</v>
      </c>
      <c r="C19" s="174" t="s">
        <v>387</v>
      </c>
      <c r="D19" s="190">
        <v>-420554</v>
      </c>
      <c r="E19" s="191">
        <v>388462</v>
      </c>
    </row>
    <row r="20" spans="2:5" ht="15.75" thickBot="1" x14ac:dyDescent="0.3">
      <c r="B20" s="179" t="s">
        <v>32</v>
      </c>
      <c r="C20" s="180" t="s">
        <v>388</v>
      </c>
      <c r="D20" s="192">
        <v>6788715</v>
      </c>
      <c r="E20" s="193">
        <v>2539491</v>
      </c>
    </row>
  </sheetData>
  <mergeCells count="2">
    <mergeCell ref="B2:E2"/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topLeftCell="A22" zoomScale="130" zoomScaleNormal="130" workbookViewId="0">
      <selection activeCell="H43" sqref="H43"/>
    </sheetView>
  </sheetViews>
  <sheetFormatPr defaultRowHeight="15" x14ac:dyDescent="0.25"/>
  <cols>
    <col min="1" max="1" width="9.140625" style="1"/>
    <col min="2" max="2" width="3" style="1" bestFit="1" customWidth="1"/>
    <col min="3" max="3" width="24.85546875" style="1" customWidth="1"/>
    <col min="4" max="4" width="11" style="1" customWidth="1"/>
    <col min="5" max="13" width="9.140625" style="1"/>
    <col min="14" max="14" width="11.140625" style="1" customWidth="1"/>
    <col min="15" max="16384" width="9.140625" style="1"/>
  </cols>
  <sheetData>
    <row r="1" spans="2:17" ht="15.75" thickBot="1" x14ac:dyDescent="0.3"/>
    <row r="2" spans="2:17" x14ac:dyDescent="0.25">
      <c r="B2" s="294"/>
      <c r="C2" s="296" t="s">
        <v>393</v>
      </c>
      <c r="D2" s="299"/>
      <c r="E2" s="300"/>
      <c r="F2" s="300"/>
      <c r="G2" s="301"/>
      <c r="H2" s="305" t="s">
        <v>394</v>
      </c>
      <c r="I2" s="306"/>
      <c r="J2" s="307"/>
      <c r="K2" s="305" t="s">
        <v>396</v>
      </c>
      <c r="L2" s="306"/>
      <c r="M2" s="307"/>
      <c r="N2" s="288"/>
      <c r="O2" s="292"/>
      <c r="P2" s="292"/>
      <c r="Q2" s="290"/>
    </row>
    <row r="3" spans="2:17" ht="15.75" thickBot="1" x14ac:dyDescent="0.3">
      <c r="B3" s="295"/>
      <c r="C3" s="297"/>
      <c r="D3" s="302"/>
      <c r="E3" s="303"/>
      <c r="F3" s="303"/>
      <c r="G3" s="304"/>
      <c r="H3" s="308" t="s">
        <v>395</v>
      </c>
      <c r="I3" s="309"/>
      <c r="J3" s="310"/>
      <c r="K3" s="308" t="s">
        <v>395</v>
      </c>
      <c r="L3" s="309"/>
      <c r="M3" s="310"/>
      <c r="N3" s="289"/>
      <c r="O3" s="293"/>
      <c r="P3" s="293"/>
      <c r="Q3" s="291"/>
    </row>
    <row r="4" spans="2:17" x14ac:dyDescent="0.25">
      <c r="B4" s="311"/>
      <c r="C4" s="297"/>
      <c r="D4" s="313" t="s">
        <v>139</v>
      </c>
      <c r="E4" s="288" t="s">
        <v>141</v>
      </c>
      <c r="F4" s="194" t="s">
        <v>397</v>
      </c>
      <c r="G4" s="194" t="s">
        <v>399</v>
      </c>
      <c r="H4" s="288">
        <v>1</v>
      </c>
      <c r="I4" s="288">
        <v>2</v>
      </c>
      <c r="J4" s="288">
        <v>3</v>
      </c>
      <c r="K4" s="288">
        <v>4</v>
      </c>
      <c r="L4" s="288">
        <v>5</v>
      </c>
      <c r="M4" s="288">
        <v>6</v>
      </c>
      <c r="N4" s="288" t="s">
        <v>400</v>
      </c>
      <c r="O4" s="288" t="s">
        <v>401</v>
      </c>
      <c r="P4" s="195" t="s">
        <v>402</v>
      </c>
      <c r="Q4" s="290" t="s">
        <v>404</v>
      </c>
    </row>
    <row r="5" spans="2:17" ht="15.75" thickBot="1" x14ac:dyDescent="0.3">
      <c r="B5" s="312"/>
      <c r="C5" s="298"/>
      <c r="D5" s="314"/>
      <c r="E5" s="289"/>
      <c r="F5" s="196" t="s">
        <v>398</v>
      </c>
      <c r="G5" s="196" t="s">
        <v>140</v>
      </c>
      <c r="H5" s="289"/>
      <c r="I5" s="289"/>
      <c r="J5" s="289"/>
      <c r="K5" s="289"/>
      <c r="L5" s="289"/>
      <c r="M5" s="289"/>
      <c r="N5" s="289"/>
      <c r="O5" s="289"/>
      <c r="P5" s="197" t="s">
        <v>403</v>
      </c>
      <c r="Q5" s="291"/>
    </row>
    <row r="6" spans="2:17" x14ac:dyDescent="0.25">
      <c r="B6" s="198"/>
      <c r="C6" s="199" t="s">
        <v>405</v>
      </c>
      <c r="D6" s="195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195"/>
      <c r="Q6" s="201"/>
    </row>
    <row r="7" spans="2:17" x14ac:dyDescent="0.25">
      <c r="B7" s="198"/>
      <c r="C7" s="202" t="s">
        <v>501</v>
      </c>
      <c r="D7" s="195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195"/>
      <c r="Q7" s="201"/>
    </row>
    <row r="8" spans="2:17" x14ac:dyDescent="0.25">
      <c r="B8" s="203" t="s">
        <v>9</v>
      </c>
      <c r="C8" s="204" t="s">
        <v>406</v>
      </c>
      <c r="D8" s="205">
        <v>10350000</v>
      </c>
      <c r="E8" s="206">
        <v>0</v>
      </c>
      <c r="F8" s="206">
        <v>0</v>
      </c>
      <c r="G8" s="207">
        <v>261513</v>
      </c>
      <c r="H8" s="206">
        <v>0</v>
      </c>
      <c r="I8" s="207">
        <v>-127913</v>
      </c>
      <c r="J8" s="207">
        <v>-1626</v>
      </c>
      <c r="K8" s="206">
        <v>0</v>
      </c>
      <c r="L8" s="207">
        <v>-793056</v>
      </c>
      <c r="M8" s="206">
        <v>0</v>
      </c>
      <c r="N8" s="207">
        <v>6138132</v>
      </c>
      <c r="O8" s="207">
        <v>4004497</v>
      </c>
      <c r="P8" s="206">
        <v>0</v>
      </c>
      <c r="Q8" s="209">
        <v>19831547</v>
      </c>
    </row>
    <row r="9" spans="2:17" x14ac:dyDescent="0.25">
      <c r="B9" s="203" t="s">
        <v>26</v>
      </c>
      <c r="C9" s="204" t="s">
        <v>407</v>
      </c>
      <c r="D9" s="208">
        <v>0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  <c r="M9" s="206">
        <v>0</v>
      </c>
      <c r="N9" s="206">
        <v>0</v>
      </c>
      <c r="O9" s="206">
        <v>0</v>
      </c>
      <c r="P9" s="208">
        <v>0</v>
      </c>
      <c r="Q9" s="210">
        <v>0</v>
      </c>
    </row>
    <row r="10" spans="2:17" x14ac:dyDescent="0.25">
      <c r="B10" s="211" t="s">
        <v>408</v>
      </c>
      <c r="C10" s="212" t="s">
        <v>409</v>
      </c>
      <c r="D10" s="208">
        <v>0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  <c r="M10" s="206">
        <v>0</v>
      </c>
      <c r="N10" s="206">
        <v>0</v>
      </c>
      <c r="O10" s="213">
        <v>0</v>
      </c>
      <c r="P10" s="208">
        <v>0</v>
      </c>
      <c r="Q10" s="210">
        <v>0</v>
      </c>
    </row>
    <row r="11" spans="2:17" x14ac:dyDescent="0.25">
      <c r="B11" s="214" t="s">
        <v>92</v>
      </c>
      <c r="C11" s="212" t="s">
        <v>410</v>
      </c>
      <c r="D11" s="208">
        <v>0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  <c r="M11" s="206">
        <v>0</v>
      </c>
      <c r="N11" s="206">
        <v>0</v>
      </c>
      <c r="O11" s="213">
        <v>0</v>
      </c>
      <c r="P11" s="208">
        <v>0</v>
      </c>
      <c r="Q11" s="215">
        <v>0</v>
      </c>
    </row>
    <row r="12" spans="2:17" x14ac:dyDescent="0.25">
      <c r="B12" s="203" t="s">
        <v>32</v>
      </c>
      <c r="C12" s="204" t="s">
        <v>411</v>
      </c>
      <c r="D12" s="205">
        <v>10350000</v>
      </c>
      <c r="E12" s="206">
        <v>0</v>
      </c>
      <c r="F12" s="206">
        <v>0</v>
      </c>
      <c r="G12" s="207">
        <v>261513</v>
      </c>
      <c r="H12" s="206">
        <v>0</v>
      </c>
      <c r="I12" s="207">
        <v>-127913</v>
      </c>
      <c r="J12" s="207">
        <v>-1626</v>
      </c>
      <c r="K12" s="206">
        <v>0</v>
      </c>
      <c r="L12" s="207">
        <v>-793056</v>
      </c>
      <c r="M12" s="206">
        <v>0</v>
      </c>
      <c r="N12" s="207">
        <v>6138132</v>
      </c>
      <c r="O12" s="207">
        <v>4004497</v>
      </c>
      <c r="P12" s="208">
        <v>0</v>
      </c>
      <c r="Q12" s="209">
        <v>19831547</v>
      </c>
    </row>
    <row r="13" spans="2:17" x14ac:dyDescent="0.25">
      <c r="B13" s="203" t="s">
        <v>36</v>
      </c>
      <c r="C13" s="204" t="s">
        <v>412</v>
      </c>
      <c r="D13" s="208">
        <v>0</v>
      </c>
      <c r="E13" s="206">
        <v>0</v>
      </c>
      <c r="F13" s="206">
        <v>0</v>
      </c>
      <c r="G13" s="206">
        <v>0</v>
      </c>
      <c r="H13" s="206">
        <v>0</v>
      </c>
      <c r="I13" s="207">
        <v>-7670</v>
      </c>
      <c r="J13" s="207">
        <v>752</v>
      </c>
      <c r="K13" s="206">
        <v>0</v>
      </c>
      <c r="L13" s="207">
        <v>-906413</v>
      </c>
      <c r="M13" s="206">
        <v>0</v>
      </c>
      <c r="N13" s="206">
        <v>0</v>
      </c>
      <c r="O13" s="206">
        <v>0</v>
      </c>
      <c r="P13" s="205">
        <v>3452822</v>
      </c>
      <c r="Q13" s="209">
        <v>2539491</v>
      </c>
    </row>
    <row r="14" spans="2:17" x14ac:dyDescent="0.25">
      <c r="B14" s="203" t="s">
        <v>47</v>
      </c>
      <c r="C14" s="204" t="s">
        <v>413</v>
      </c>
      <c r="D14" s="205">
        <v>0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  <c r="M14" s="206">
        <v>0</v>
      </c>
      <c r="N14" s="206">
        <v>0</v>
      </c>
      <c r="O14" s="206">
        <v>0</v>
      </c>
      <c r="P14" s="208">
        <v>0</v>
      </c>
      <c r="Q14" s="209">
        <v>0</v>
      </c>
    </row>
    <row r="15" spans="2:17" x14ac:dyDescent="0.25">
      <c r="B15" s="203" t="s">
        <v>49</v>
      </c>
      <c r="C15" s="204" t="s">
        <v>414</v>
      </c>
      <c r="D15" s="208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8">
        <v>0</v>
      </c>
      <c r="Q15" s="210">
        <v>0</v>
      </c>
    </row>
    <row r="16" spans="2:17" x14ac:dyDescent="0.25">
      <c r="B16" s="203" t="s">
        <v>415</v>
      </c>
      <c r="C16" s="204" t="s">
        <v>416</v>
      </c>
      <c r="D16" s="208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8">
        <v>0</v>
      </c>
      <c r="Q16" s="210">
        <v>0</v>
      </c>
    </row>
    <row r="17" spans="2:17" x14ac:dyDescent="0.25">
      <c r="B17" s="203" t="s">
        <v>55</v>
      </c>
      <c r="C17" s="204" t="s">
        <v>417</v>
      </c>
      <c r="D17" s="208">
        <v>0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  <c r="M17" s="206">
        <v>0</v>
      </c>
      <c r="N17" s="206">
        <v>0</v>
      </c>
      <c r="O17" s="206">
        <v>0</v>
      </c>
      <c r="P17" s="208">
        <v>0</v>
      </c>
      <c r="Q17" s="210">
        <v>0</v>
      </c>
    </row>
    <row r="18" spans="2:17" x14ac:dyDescent="0.25">
      <c r="B18" s="203" t="s">
        <v>57</v>
      </c>
      <c r="C18" s="204" t="s">
        <v>418</v>
      </c>
      <c r="D18" s="208">
        <v>0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  <c r="M18" s="206">
        <v>0</v>
      </c>
      <c r="N18" s="206">
        <v>0</v>
      </c>
      <c r="O18" s="206">
        <v>0</v>
      </c>
      <c r="P18" s="208">
        <v>0</v>
      </c>
      <c r="Q18" s="210">
        <v>0</v>
      </c>
    </row>
    <row r="19" spans="2:17" x14ac:dyDescent="0.25">
      <c r="B19" s="203" t="s">
        <v>59</v>
      </c>
      <c r="C19" s="204" t="s">
        <v>419</v>
      </c>
      <c r="D19" s="208">
        <v>0</v>
      </c>
      <c r="E19" s="206">
        <v>0</v>
      </c>
      <c r="F19" s="206">
        <v>0</v>
      </c>
      <c r="G19" s="213">
        <v>0</v>
      </c>
      <c r="H19" s="206">
        <v>0</v>
      </c>
      <c r="I19" s="213">
        <v>0</v>
      </c>
      <c r="J19" s="213">
        <v>0</v>
      </c>
      <c r="K19" s="213">
        <v>0</v>
      </c>
      <c r="L19" s="213">
        <v>0</v>
      </c>
      <c r="M19" s="213">
        <v>0</v>
      </c>
      <c r="N19" s="213">
        <v>0</v>
      </c>
      <c r="O19" s="213">
        <v>0</v>
      </c>
      <c r="P19" s="216">
        <v>0</v>
      </c>
      <c r="Q19" s="210">
        <v>0</v>
      </c>
    </row>
    <row r="20" spans="2:17" x14ac:dyDescent="0.25">
      <c r="B20" s="203" t="s">
        <v>129</v>
      </c>
      <c r="C20" s="204" t="s">
        <v>420</v>
      </c>
      <c r="D20" s="208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6">
        <v>0</v>
      </c>
      <c r="N20" s="231">
        <v>4004497</v>
      </c>
      <c r="O20" s="231">
        <v>-4004497</v>
      </c>
      <c r="P20" s="208">
        <v>0</v>
      </c>
      <c r="Q20" s="210">
        <v>0</v>
      </c>
    </row>
    <row r="21" spans="2:17" x14ac:dyDescent="0.25">
      <c r="B21" s="214" t="s">
        <v>159</v>
      </c>
      <c r="C21" s="212" t="s">
        <v>421</v>
      </c>
      <c r="D21" s="208">
        <v>0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  <c r="M21" s="206">
        <v>0</v>
      </c>
      <c r="N21" s="213">
        <v>0</v>
      </c>
      <c r="O21" s="213">
        <v>0</v>
      </c>
      <c r="P21" s="208">
        <v>0</v>
      </c>
      <c r="Q21" s="210">
        <v>0</v>
      </c>
    </row>
    <row r="22" spans="2:17" x14ac:dyDescent="0.25">
      <c r="B22" s="214" t="s">
        <v>160</v>
      </c>
      <c r="C22" s="212" t="s">
        <v>422</v>
      </c>
      <c r="D22" s="208">
        <v>0</v>
      </c>
      <c r="E22" s="206">
        <v>0</v>
      </c>
      <c r="F22" s="206">
        <v>0</v>
      </c>
      <c r="G22" s="206">
        <v>0</v>
      </c>
      <c r="H22" s="213">
        <v>0</v>
      </c>
      <c r="I22" s="213">
        <v>0</v>
      </c>
      <c r="J22" s="213">
        <v>0</v>
      </c>
      <c r="K22" s="213">
        <v>0</v>
      </c>
      <c r="L22" s="213">
        <v>0</v>
      </c>
      <c r="M22" s="213">
        <v>0</v>
      </c>
      <c r="N22" s="231">
        <v>4004497</v>
      </c>
      <c r="O22" s="231">
        <v>-4004497</v>
      </c>
      <c r="P22" s="216">
        <v>0</v>
      </c>
      <c r="Q22" s="210">
        <v>0</v>
      </c>
    </row>
    <row r="23" spans="2:17" x14ac:dyDescent="0.25">
      <c r="B23" s="214" t="s">
        <v>429</v>
      </c>
      <c r="C23" s="212" t="s">
        <v>52</v>
      </c>
      <c r="D23" s="208">
        <v>0</v>
      </c>
      <c r="E23" s="206">
        <v>0</v>
      </c>
      <c r="F23" s="206">
        <v>0</v>
      </c>
      <c r="G23" s="206">
        <v>0</v>
      </c>
      <c r="H23" s="213">
        <v>0</v>
      </c>
      <c r="I23" s="213">
        <v>0</v>
      </c>
      <c r="J23" s="213">
        <v>0</v>
      </c>
      <c r="K23" s="213">
        <v>0</v>
      </c>
      <c r="L23" s="213">
        <v>0</v>
      </c>
      <c r="M23" s="213">
        <v>0</v>
      </c>
      <c r="N23" s="231">
        <v>0</v>
      </c>
      <c r="O23" s="231">
        <v>0</v>
      </c>
      <c r="P23" s="216">
        <v>0</v>
      </c>
      <c r="Q23" s="210">
        <v>0</v>
      </c>
    </row>
    <row r="24" spans="2:17" ht="15.75" thickBot="1" x14ac:dyDescent="0.3">
      <c r="B24" s="217"/>
      <c r="C24" s="218" t="s">
        <v>423</v>
      </c>
      <c r="D24" s="219">
        <v>10350000</v>
      </c>
      <c r="E24" s="220">
        <v>0</v>
      </c>
      <c r="F24" s="220">
        <v>0</v>
      </c>
      <c r="G24" s="221">
        <v>261513</v>
      </c>
      <c r="H24" s="220">
        <v>0</v>
      </c>
      <c r="I24" s="221">
        <v>-135583</v>
      </c>
      <c r="J24" s="221">
        <v>-874</v>
      </c>
      <c r="K24" s="220">
        <v>0</v>
      </c>
      <c r="L24" s="221">
        <v>-1699469</v>
      </c>
      <c r="M24" s="220">
        <v>0</v>
      </c>
      <c r="N24" s="221">
        <v>10142629</v>
      </c>
      <c r="O24" s="221">
        <v>0</v>
      </c>
      <c r="P24" s="219">
        <v>3452822</v>
      </c>
      <c r="Q24" s="222">
        <v>22371038</v>
      </c>
    </row>
    <row r="25" spans="2:17" x14ac:dyDescent="0.25">
      <c r="B25" s="203"/>
      <c r="C25" s="223" t="s">
        <v>424</v>
      </c>
      <c r="D25" s="208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8"/>
      <c r="Q25" s="210"/>
    </row>
    <row r="26" spans="2:17" x14ac:dyDescent="0.25">
      <c r="B26" s="203"/>
      <c r="C26" s="224" t="str">
        <f>+AKTİF!E4</f>
        <v>(31/12/2025)</v>
      </c>
      <c r="D26" s="208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8"/>
      <c r="Q26" s="210"/>
    </row>
    <row r="27" spans="2:17" x14ac:dyDescent="0.25">
      <c r="B27" s="203" t="s">
        <v>9</v>
      </c>
      <c r="C27" s="210" t="s">
        <v>406</v>
      </c>
      <c r="D27" s="205">
        <v>10350000</v>
      </c>
      <c r="E27" s="206">
        <v>0</v>
      </c>
      <c r="F27" s="206">
        <v>0</v>
      </c>
      <c r="G27" s="207">
        <v>261513</v>
      </c>
      <c r="H27" s="206">
        <v>0</v>
      </c>
      <c r="I27" s="207">
        <v>-135583</v>
      </c>
      <c r="J27" s="207">
        <v>-874</v>
      </c>
      <c r="K27" s="206">
        <v>0</v>
      </c>
      <c r="L27" s="207">
        <v>-1699469</v>
      </c>
      <c r="M27" s="206">
        <v>0</v>
      </c>
      <c r="N27" s="207">
        <v>10142629</v>
      </c>
      <c r="O27" s="207">
        <v>3452822</v>
      </c>
      <c r="P27" s="206">
        <v>0</v>
      </c>
      <c r="Q27" s="209">
        <v>22371038</v>
      </c>
    </row>
    <row r="28" spans="2:17" x14ac:dyDescent="0.25">
      <c r="B28" s="203" t="s">
        <v>26</v>
      </c>
      <c r="C28" s="204" t="s">
        <v>407</v>
      </c>
      <c r="D28" s="208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8">
        <v>0</v>
      </c>
      <c r="Q28" s="210">
        <v>0</v>
      </c>
    </row>
    <row r="29" spans="2:17" x14ac:dyDescent="0.25">
      <c r="B29" s="225" t="s">
        <v>91</v>
      </c>
      <c r="C29" s="212" t="s">
        <v>409</v>
      </c>
      <c r="D29" s="208">
        <v>0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  <c r="M29" s="206">
        <v>0</v>
      </c>
      <c r="N29" s="206">
        <v>0</v>
      </c>
      <c r="O29" s="213">
        <v>0</v>
      </c>
      <c r="P29" s="208">
        <v>0</v>
      </c>
      <c r="Q29" s="215">
        <v>0</v>
      </c>
    </row>
    <row r="30" spans="2:17" x14ac:dyDescent="0.25">
      <c r="B30" s="226" t="s">
        <v>92</v>
      </c>
      <c r="C30" s="212" t="s">
        <v>410</v>
      </c>
      <c r="D30" s="208">
        <v>0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  <c r="M30" s="206">
        <v>0</v>
      </c>
      <c r="N30" s="206">
        <v>0</v>
      </c>
      <c r="O30" s="213">
        <v>0</v>
      </c>
      <c r="P30" s="208">
        <v>0</v>
      </c>
      <c r="Q30" s="215">
        <v>0</v>
      </c>
    </row>
    <row r="31" spans="2:17" x14ac:dyDescent="0.25">
      <c r="B31" s="203" t="s">
        <v>32</v>
      </c>
      <c r="C31" s="204" t="s">
        <v>411</v>
      </c>
      <c r="D31" s="205">
        <v>10350000</v>
      </c>
      <c r="E31" s="206">
        <v>0</v>
      </c>
      <c r="F31" s="206">
        <v>0</v>
      </c>
      <c r="G31" s="207">
        <v>261513</v>
      </c>
      <c r="H31" s="206">
        <v>0</v>
      </c>
      <c r="I31" s="207">
        <v>-135583</v>
      </c>
      <c r="J31" s="207">
        <v>-874</v>
      </c>
      <c r="K31" s="206">
        <v>0</v>
      </c>
      <c r="L31" s="207">
        <v>-1699469</v>
      </c>
      <c r="M31" s="206">
        <v>0</v>
      </c>
      <c r="N31" s="207">
        <v>10142629</v>
      </c>
      <c r="O31" s="207">
        <v>3452822</v>
      </c>
      <c r="P31" s="206">
        <v>0</v>
      </c>
      <c r="Q31" s="209">
        <v>22371038</v>
      </c>
    </row>
    <row r="32" spans="2:17" x14ac:dyDescent="0.25">
      <c r="B32" s="203" t="s">
        <v>36</v>
      </c>
      <c r="C32" s="204" t="s">
        <v>412</v>
      </c>
      <c r="D32" s="208">
        <v>0</v>
      </c>
      <c r="E32" s="206">
        <v>0</v>
      </c>
      <c r="F32" s="206">
        <v>0</v>
      </c>
      <c r="G32" s="206">
        <v>0</v>
      </c>
      <c r="H32" s="206">
        <v>0</v>
      </c>
      <c r="I32" s="207">
        <v>31124</v>
      </c>
      <c r="J32" s="251">
        <v>20113</v>
      </c>
      <c r="K32" s="206">
        <v>0</v>
      </c>
      <c r="L32" s="207">
        <v>981294</v>
      </c>
      <c r="M32" s="206">
        <v>0</v>
      </c>
      <c r="N32" s="206">
        <v>0</v>
      </c>
      <c r="O32" s="206">
        <v>0</v>
      </c>
      <c r="P32" s="205">
        <v>5756184</v>
      </c>
      <c r="Q32" s="209">
        <v>6788715</v>
      </c>
    </row>
    <row r="33" spans="2:17" x14ac:dyDescent="0.25">
      <c r="B33" s="203" t="s">
        <v>47</v>
      </c>
      <c r="C33" s="204" t="s">
        <v>425</v>
      </c>
      <c r="D33" s="205">
        <v>0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  <c r="M33" s="206">
        <v>0</v>
      </c>
      <c r="N33" s="206">
        <v>0</v>
      </c>
      <c r="O33" s="206">
        <v>0</v>
      </c>
      <c r="P33" s="208">
        <v>0</v>
      </c>
      <c r="Q33" s="209">
        <v>0</v>
      </c>
    </row>
    <row r="34" spans="2:17" x14ac:dyDescent="0.25">
      <c r="B34" s="203" t="s">
        <v>49</v>
      </c>
      <c r="C34" s="204" t="s">
        <v>426</v>
      </c>
      <c r="D34" s="208">
        <v>0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  <c r="M34" s="206">
        <v>0</v>
      </c>
      <c r="N34" s="206">
        <v>0</v>
      </c>
      <c r="O34" s="206">
        <v>0</v>
      </c>
      <c r="P34" s="208">
        <v>0</v>
      </c>
      <c r="Q34" s="210">
        <v>0</v>
      </c>
    </row>
    <row r="35" spans="2:17" x14ac:dyDescent="0.25">
      <c r="B35" s="203" t="s">
        <v>53</v>
      </c>
      <c r="C35" s="204" t="s">
        <v>427</v>
      </c>
      <c r="D35" s="208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8">
        <v>0</v>
      </c>
      <c r="Q35" s="210">
        <v>0</v>
      </c>
    </row>
    <row r="36" spans="2:17" x14ac:dyDescent="0.25">
      <c r="B36" s="203" t="s">
        <v>55</v>
      </c>
      <c r="C36" s="204" t="s">
        <v>417</v>
      </c>
      <c r="D36" s="208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8">
        <v>0</v>
      </c>
      <c r="Q36" s="210">
        <v>0</v>
      </c>
    </row>
    <row r="37" spans="2:17" x14ac:dyDescent="0.25">
      <c r="B37" s="203" t="s">
        <v>57</v>
      </c>
      <c r="C37" s="204" t="s">
        <v>428</v>
      </c>
      <c r="D37" s="208">
        <v>0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  <c r="M37" s="206">
        <v>0</v>
      </c>
      <c r="N37" s="206">
        <v>0</v>
      </c>
      <c r="O37" s="206">
        <v>0</v>
      </c>
      <c r="P37" s="208">
        <v>0</v>
      </c>
      <c r="Q37" s="210">
        <v>0</v>
      </c>
    </row>
    <row r="38" spans="2:17" x14ac:dyDescent="0.25">
      <c r="B38" s="203" t="s">
        <v>59</v>
      </c>
      <c r="C38" s="204" t="s">
        <v>419</v>
      </c>
      <c r="D38" s="208">
        <v>0</v>
      </c>
      <c r="E38" s="206">
        <v>0</v>
      </c>
      <c r="F38" s="206">
        <v>0</v>
      </c>
      <c r="G38" s="206">
        <v>0</v>
      </c>
      <c r="H38" s="206">
        <v>0</v>
      </c>
      <c r="I38" s="213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0</v>
      </c>
      <c r="O38" s="213">
        <v>0</v>
      </c>
      <c r="P38" s="216">
        <v>0</v>
      </c>
      <c r="Q38" s="210">
        <v>0</v>
      </c>
    </row>
    <row r="39" spans="2:17" x14ac:dyDescent="0.25">
      <c r="B39" s="203" t="s">
        <v>129</v>
      </c>
      <c r="C39" s="204" t="s">
        <v>420</v>
      </c>
      <c r="D39" s="208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6">
        <v>0</v>
      </c>
      <c r="N39" s="231">
        <v>3452822</v>
      </c>
      <c r="O39" s="231">
        <v>-3452822</v>
      </c>
      <c r="P39" s="216">
        <v>0</v>
      </c>
      <c r="Q39" s="210">
        <v>0</v>
      </c>
    </row>
    <row r="40" spans="2:17" x14ac:dyDescent="0.25">
      <c r="B40" s="226" t="s">
        <v>159</v>
      </c>
      <c r="C40" s="212" t="s">
        <v>421</v>
      </c>
      <c r="D40" s="208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13">
        <v>0</v>
      </c>
      <c r="O40" s="213">
        <v>0</v>
      </c>
      <c r="P40" s="216">
        <v>0</v>
      </c>
      <c r="Q40" s="215">
        <v>0</v>
      </c>
    </row>
    <row r="41" spans="2:17" x14ac:dyDescent="0.25">
      <c r="B41" s="226" t="s">
        <v>160</v>
      </c>
      <c r="C41" s="212" t="s">
        <v>422</v>
      </c>
      <c r="D41" s="208">
        <v>0</v>
      </c>
      <c r="E41" s="206">
        <v>0</v>
      </c>
      <c r="F41" s="206">
        <v>0</v>
      </c>
      <c r="G41" s="206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3452822</v>
      </c>
      <c r="O41" s="213">
        <v>-3452822</v>
      </c>
      <c r="P41" s="216">
        <v>0</v>
      </c>
      <c r="Q41" s="215">
        <v>0</v>
      </c>
    </row>
    <row r="42" spans="2:17" x14ac:dyDescent="0.25">
      <c r="B42" s="226" t="s">
        <v>429</v>
      </c>
      <c r="C42" s="212" t="s">
        <v>52</v>
      </c>
      <c r="D42" s="208">
        <v>0</v>
      </c>
      <c r="E42" s="206">
        <v>0</v>
      </c>
      <c r="F42" s="206">
        <v>0</v>
      </c>
      <c r="G42" s="206">
        <v>0</v>
      </c>
      <c r="H42" s="213">
        <v>0</v>
      </c>
      <c r="I42" s="213">
        <v>0</v>
      </c>
      <c r="J42" s="213">
        <v>0</v>
      </c>
      <c r="K42" s="213">
        <v>0</v>
      </c>
      <c r="L42" s="213">
        <v>0</v>
      </c>
      <c r="M42" s="213">
        <v>0</v>
      </c>
      <c r="N42" s="231">
        <v>0</v>
      </c>
      <c r="O42" s="231">
        <v>0</v>
      </c>
      <c r="P42" s="216">
        <v>0</v>
      </c>
      <c r="Q42" s="210">
        <v>0</v>
      </c>
    </row>
    <row r="43" spans="2:17" ht="15.75" thickBot="1" x14ac:dyDescent="0.3">
      <c r="B43" s="227"/>
      <c r="C43" s="218" t="s">
        <v>423</v>
      </c>
      <c r="D43" s="228">
        <v>10350000</v>
      </c>
      <c r="E43" s="229">
        <v>0</v>
      </c>
      <c r="F43" s="229">
        <v>0</v>
      </c>
      <c r="G43" s="230">
        <v>261513</v>
      </c>
      <c r="H43" s="229">
        <v>0</v>
      </c>
      <c r="I43" s="230">
        <v>-104459</v>
      </c>
      <c r="J43" s="252">
        <v>19239</v>
      </c>
      <c r="K43" s="229">
        <v>0</v>
      </c>
      <c r="L43" s="230">
        <v>-718175</v>
      </c>
      <c r="M43" s="229">
        <v>0</v>
      </c>
      <c r="N43" s="230">
        <v>13595451</v>
      </c>
      <c r="O43" s="230">
        <v>0</v>
      </c>
      <c r="P43" s="230">
        <v>5756184</v>
      </c>
      <c r="Q43" s="232">
        <v>29159753</v>
      </c>
    </row>
    <row r="46" spans="2:17" x14ac:dyDescent="0.25">
      <c r="C46" s="1" t="s">
        <v>430</v>
      </c>
    </row>
    <row r="47" spans="2:17" x14ac:dyDescent="0.25">
      <c r="C47" s="1" t="s">
        <v>431</v>
      </c>
    </row>
    <row r="48" spans="2:17" x14ac:dyDescent="0.25">
      <c r="C48" s="1" t="s">
        <v>432</v>
      </c>
    </row>
    <row r="49" spans="3:3" x14ac:dyDescent="0.25">
      <c r="C49" s="1" t="s">
        <v>433</v>
      </c>
    </row>
    <row r="50" spans="3:3" x14ac:dyDescent="0.25">
      <c r="C50" s="1" t="s">
        <v>434</v>
      </c>
    </row>
    <row r="51" spans="3:3" x14ac:dyDescent="0.25">
      <c r="C51" s="1" t="s">
        <v>435</v>
      </c>
    </row>
  </sheetData>
  <mergeCells count="23">
    <mergeCell ref="K2:M2"/>
    <mergeCell ref="K3:M3"/>
    <mergeCell ref="K4:K5"/>
    <mergeCell ref="L4:L5"/>
    <mergeCell ref="M4:M5"/>
    <mergeCell ref="J4:J5"/>
    <mergeCell ref="B2:B3"/>
    <mergeCell ref="C2:C5"/>
    <mergeCell ref="D2:G3"/>
    <mergeCell ref="H2:J2"/>
    <mergeCell ref="H3:J3"/>
    <mergeCell ref="B4:B5"/>
    <mergeCell ref="D4:D5"/>
    <mergeCell ref="E4:E5"/>
    <mergeCell ref="H4:H5"/>
    <mergeCell ref="I4:I5"/>
    <mergeCell ref="N4:N5"/>
    <mergeCell ref="O4:O5"/>
    <mergeCell ref="Q4:Q5"/>
    <mergeCell ref="N2:N3"/>
    <mergeCell ref="O2:O3"/>
    <mergeCell ref="P2:P3"/>
    <mergeCell ref="Q2:Q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1"/>
  <sheetViews>
    <sheetView workbookViewId="0">
      <selection activeCell="E51" sqref="E51:F51"/>
    </sheetView>
  </sheetViews>
  <sheetFormatPr defaultRowHeight="15" x14ac:dyDescent="0.25"/>
  <cols>
    <col min="1" max="1" width="9.140625" style="1"/>
    <col min="2" max="2" width="4.42578125" style="1" bestFit="1" customWidth="1"/>
    <col min="3" max="3" width="54.7109375" style="1" customWidth="1"/>
    <col min="4" max="4" width="7.42578125" style="1" customWidth="1"/>
    <col min="5" max="5" width="12.140625" style="1" customWidth="1"/>
    <col min="6" max="6" width="14.28515625" style="1" customWidth="1"/>
    <col min="7" max="16384" width="9.140625" style="1"/>
  </cols>
  <sheetData>
    <row r="2" spans="2:6" ht="15.75" thickBot="1" x14ac:dyDescent="0.3"/>
    <row r="3" spans="2:6" ht="21" customHeight="1" thickBot="1" x14ac:dyDescent="0.3">
      <c r="B3" s="315" t="s">
        <v>436</v>
      </c>
      <c r="C3" s="316"/>
      <c r="D3" s="316"/>
      <c r="E3" s="316"/>
      <c r="F3" s="317"/>
    </row>
    <row r="4" spans="2:6" x14ac:dyDescent="0.25">
      <c r="B4" s="318"/>
      <c r="C4" s="319"/>
      <c r="D4" s="233" t="s">
        <v>1</v>
      </c>
      <c r="E4" s="234" t="s">
        <v>3</v>
      </c>
      <c r="F4" s="41" t="s">
        <v>4</v>
      </c>
    </row>
    <row r="5" spans="2:6" ht="21.75" thickBot="1" x14ac:dyDescent="0.3">
      <c r="B5" s="320"/>
      <c r="C5" s="321"/>
      <c r="D5" s="235" t="s">
        <v>437</v>
      </c>
      <c r="E5" s="236" t="str">
        <f>+GELİR!E5</f>
        <v>01/01/2025 - 31/12/2025</v>
      </c>
      <c r="F5" s="8" t="str">
        <f>+GELİR!F5</f>
        <v>01/01/2024 - 31/12/2024</v>
      </c>
    </row>
    <row r="6" spans="2:6" x14ac:dyDescent="0.25">
      <c r="B6" s="2" t="s">
        <v>438</v>
      </c>
      <c r="C6" s="3" t="s">
        <v>439</v>
      </c>
      <c r="D6" s="39"/>
      <c r="E6" s="40"/>
      <c r="F6" s="40"/>
    </row>
    <row r="7" spans="2:6" x14ac:dyDescent="0.25">
      <c r="B7" s="241" t="s">
        <v>62</v>
      </c>
      <c r="C7" s="3" t="s">
        <v>440</v>
      </c>
      <c r="D7" s="39"/>
      <c r="E7" s="15">
        <v>1212302</v>
      </c>
      <c r="F7" s="15">
        <v>-3623139</v>
      </c>
    </row>
    <row r="8" spans="2:6" x14ac:dyDescent="0.25">
      <c r="B8" s="91" t="s">
        <v>63</v>
      </c>
      <c r="C8" s="38" t="s">
        <v>441</v>
      </c>
      <c r="D8" s="238"/>
      <c r="E8" s="24">
        <v>121716247</v>
      </c>
      <c r="F8" s="239">
        <v>77264565</v>
      </c>
    </row>
    <row r="9" spans="2:6" x14ac:dyDescent="0.25">
      <c r="B9" s="91" t="s">
        <v>65</v>
      </c>
      <c r="C9" s="38" t="s">
        <v>442</v>
      </c>
      <c r="D9" s="238"/>
      <c r="E9" s="24">
        <v>-121084342</v>
      </c>
      <c r="F9" s="239">
        <v>-79573666</v>
      </c>
    </row>
    <row r="10" spans="2:6" x14ac:dyDescent="0.25">
      <c r="B10" s="91" t="s">
        <v>66</v>
      </c>
      <c r="C10" s="38" t="s">
        <v>443</v>
      </c>
      <c r="D10" s="39"/>
      <c r="E10" s="24">
        <v>2845</v>
      </c>
      <c r="F10" s="24">
        <v>1428</v>
      </c>
    </row>
    <row r="11" spans="2:6" x14ac:dyDescent="0.25">
      <c r="B11" s="91" t="s">
        <v>67</v>
      </c>
      <c r="C11" s="38" t="s">
        <v>308</v>
      </c>
      <c r="D11" s="39"/>
      <c r="E11" s="24">
        <v>6525574</v>
      </c>
      <c r="F11" s="239">
        <v>4594637</v>
      </c>
    </row>
    <row r="12" spans="2:6" x14ac:dyDescent="0.25">
      <c r="B12" s="91" t="s">
        <v>482</v>
      </c>
      <c r="C12" s="38" t="s">
        <v>444</v>
      </c>
      <c r="D12" s="39"/>
      <c r="E12" s="24">
        <v>10240064</v>
      </c>
      <c r="F12" s="239">
        <v>1984323</v>
      </c>
    </row>
    <row r="13" spans="2:6" x14ac:dyDescent="0.25">
      <c r="B13" s="91" t="s">
        <v>483</v>
      </c>
      <c r="C13" s="38" t="s">
        <v>445</v>
      </c>
      <c r="D13" s="39"/>
      <c r="E13" s="24">
        <v>2088556</v>
      </c>
      <c r="F13" s="239">
        <v>1647291</v>
      </c>
    </row>
    <row r="14" spans="2:6" x14ac:dyDescent="0.25">
      <c r="B14" s="91" t="s">
        <v>484</v>
      </c>
      <c r="C14" s="38" t="s">
        <v>446</v>
      </c>
      <c r="D14" s="39"/>
      <c r="E14" s="24">
        <v>-6908924</v>
      </c>
      <c r="F14" s="239">
        <v>-4257726</v>
      </c>
    </row>
    <row r="15" spans="2:6" x14ac:dyDescent="0.25">
      <c r="B15" s="91" t="s">
        <v>485</v>
      </c>
      <c r="C15" s="38" t="s">
        <v>447</v>
      </c>
      <c r="D15" s="39"/>
      <c r="E15" s="24">
        <v>-2188528</v>
      </c>
      <c r="F15" s="239">
        <v>-724573</v>
      </c>
    </row>
    <row r="16" spans="2:6" x14ac:dyDescent="0.25">
      <c r="B16" s="91" t="s">
        <v>486</v>
      </c>
      <c r="C16" s="38" t="s">
        <v>399</v>
      </c>
      <c r="D16" s="237"/>
      <c r="E16" s="24">
        <v>-9179190</v>
      </c>
      <c r="F16" s="239">
        <v>-4559418</v>
      </c>
    </row>
    <row r="17" spans="2:6" x14ac:dyDescent="0.25">
      <c r="B17" s="241" t="s">
        <v>68</v>
      </c>
      <c r="C17" s="3" t="s">
        <v>448</v>
      </c>
      <c r="D17" s="39"/>
      <c r="E17" s="15">
        <v>-6544018</v>
      </c>
      <c r="F17" s="15">
        <v>40022177</v>
      </c>
    </row>
    <row r="18" spans="2:6" x14ac:dyDescent="0.25">
      <c r="B18" s="91" t="s">
        <v>69</v>
      </c>
      <c r="C18" s="38" t="s">
        <v>449</v>
      </c>
      <c r="D18" s="237"/>
      <c r="E18" s="24">
        <v>-20582854</v>
      </c>
      <c r="F18" s="239">
        <v>-5622860</v>
      </c>
    </row>
    <row r="19" spans="2:6" x14ac:dyDescent="0.25">
      <c r="B19" s="91" t="s">
        <v>64</v>
      </c>
      <c r="C19" s="38" t="s">
        <v>450</v>
      </c>
      <c r="D19" s="237"/>
      <c r="E19" s="24">
        <v>-35152904</v>
      </c>
      <c r="F19" s="239">
        <v>-7115530</v>
      </c>
    </row>
    <row r="20" spans="2:6" x14ac:dyDescent="0.25">
      <c r="B20" s="91" t="s">
        <v>70</v>
      </c>
      <c r="C20" s="38" t="s">
        <v>451</v>
      </c>
      <c r="D20" s="237"/>
      <c r="E20" s="24">
        <v>-126769842</v>
      </c>
      <c r="F20" s="239">
        <v>-49645609</v>
      </c>
    </row>
    <row r="21" spans="2:6" x14ac:dyDescent="0.25">
      <c r="B21" s="91" t="s">
        <v>487</v>
      </c>
      <c r="C21" s="38" t="s">
        <v>452</v>
      </c>
      <c r="D21" s="237"/>
      <c r="E21" s="24">
        <v>-35927826</v>
      </c>
      <c r="F21" s="239">
        <v>-4724108</v>
      </c>
    </row>
    <row r="22" spans="2:6" x14ac:dyDescent="0.25">
      <c r="B22" s="91" t="s">
        <v>488</v>
      </c>
      <c r="C22" s="38" t="s">
        <v>453</v>
      </c>
      <c r="D22" s="237"/>
      <c r="E22" s="24">
        <v>-1797047</v>
      </c>
      <c r="F22" s="239">
        <v>-1431780</v>
      </c>
    </row>
    <row r="23" spans="2:6" x14ac:dyDescent="0.25">
      <c r="B23" s="91" t="s">
        <v>489</v>
      </c>
      <c r="C23" s="38" t="s">
        <v>454</v>
      </c>
      <c r="D23" s="237"/>
      <c r="E23" s="24">
        <v>150129766</v>
      </c>
      <c r="F23" s="239">
        <v>50285399</v>
      </c>
    </row>
    <row r="24" spans="2:6" x14ac:dyDescent="0.25">
      <c r="B24" s="91" t="s">
        <v>490</v>
      </c>
      <c r="C24" s="38" t="s">
        <v>455</v>
      </c>
      <c r="D24" s="237"/>
      <c r="E24" s="24">
        <v>0</v>
      </c>
      <c r="F24" s="24">
        <v>0</v>
      </c>
    </row>
    <row r="25" spans="2:6" x14ac:dyDescent="0.25">
      <c r="B25" s="91" t="s">
        <v>491</v>
      </c>
      <c r="C25" s="38" t="s">
        <v>456</v>
      </c>
      <c r="D25" s="237"/>
      <c r="E25" s="24">
        <v>48911793</v>
      </c>
      <c r="F25" s="239">
        <v>40657442</v>
      </c>
    </row>
    <row r="26" spans="2:6" x14ac:dyDescent="0.25">
      <c r="B26" s="91" t="s">
        <v>492</v>
      </c>
      <c r="C26" s="38" t="s">
        <v>457</v>
      </c>
      <c r="D26" s="237"/>
      <c r="E26" s="24">
        <v>0</v>
      </c>
      <c r="F26" s="24">
        <v>0</v>
      </c>
    </row>
    <row r="27" spans="2:6" x14ac:dyDescent="0.25">
      <c r="B27" s="91" t="s">
        <v>493</v>
      </c>
      <c r="C27" s="38" t="s">
        <v>458</v>
      </c>
      <c r="D27" s="237"/>
      <c r="E27" s="24">
        <v>14644896</v>
      </c>
      <c r="F27" s="239">
        <v>17619223</v>
      </c>
    </row>
    <row r="28" spans="2:6" x14ac:dyDescent="0.25">
      <c r="B28" s="2" t="s">
        <v>9</v>
      </c>
      <c r="C28" s="3" t="s">
        <v>459</v>
      </c>
      <c r="D28" s="39"/>
      <c r="E28" s="15">
        <v>-5331716</v>
      </c>
      <c r="F28" s="15">
        <v>36399038</v>
      </c>
    </row>
    <row r="29" spans="2:6" x14ac:dyDescent="0.25">
      <c r="B29" s="2" t="s">
        <v>227</v>
      </c>
      <c r="C29" s="3" t="s">
        <v>460</v>
      </c>
      <c r="D29" s="237"/>
      <c r="E29" s="41"/>
      <c r="F29" s="41"/>
    </row>
    <row r="30" spans="2:6" x14ac:dyDescent="0.25">
      <c r="B30" s="2" t="s">
        <v>26</v>
      </c>
      <c r="C30" s="3" t="s">
        <v>461</v>
      </c>
      <c r="D30" s="39"/>
      <c r="E30" s="15">
        <v>-14614267</v>
      </c>
      <c r="F30" s="15">
        <v>-11220574</v>
      </c>
    </row>
    <row r="31" spans="2:6" x14ac:dyDescent="0.25">
      <c r="B31" s="89" t="s">
        <v>91</v>
      </c>
      <c r="C31" s="38" t="s">
        <v>462</v>
      </c>
      <c r="D31" s="237"/>
      <c r="E31" s="24">
        <v>-22500</v>
      </c>
      <c r="F31" s="239">
        <v>-45000</v>
      </c>
    </row>
    <row r="32" spans="2:6" x14ac:dyDescent="0.25">
      <c r="B32" s="89" t="s">
        <v>92</v>
      </c>
      <c r="C32" s="38" t="s">
        <v>463</v>
      </c>
      <c r="D32" s="237"/>
      <c r="E32" s="24">
        <v>0</v>
      </c>
      <c r="F32" s="24">
        <v>0</v>
      </c>
    </row>
    <row r="33" spans="2:10" x14ac:dyDescent="0.25">
      <c r="B33" s="89" t="s">
        <v>93</v>
      </c>
      <c r="C33" s="38" t="s">
        <v>464</v>
      </c>
      <c r="D33" s="237"/>
      <c r="E33" s="24">
        <v>-1937756</v>
      </c>
      <c r="F33" s="239">
        <v>-1947168</v>
      </c>
    </row>
    <row r="34" spans="2:10" x14ac:dyDescent="0.25">
      <c r="B34" s="89" t="s">
        <v>96</v>
      </c>
      <c r="C34" s="38" t="s">
        <v>465</v>
      </c>
      <c r="D34" s="39"/>
      <c r="E34" s="24">
        <v>2206</v>
      </c>
      <c r="F34" s="239">
        <v>18963</v>
      </c>
    </row>
    <row r="35" spans="2:10" x14ac:dyDescent="0.25">
      <c r="B35" s="89" t="s">
        <v>358</v>
      </c>
      <c r="C35" s="38" t="s">
        <v>466</v>
      </c>
      <c r="D35" s="39"/>
      <c r="E35" s="24">
        <v>-23070151</v>
      </c>
      <c r="F35" s="239">
        <v>-18650607</v>
      </c>
    </row>
    <row r="36" spans="2:10" x14ac:dyDescent="0.25">
      <c r="B36" s="89" t="s">
        <v>359</v>
      </c>
      <c r="C36" s="38" t="s">
        <v>467</v>
      </c>
      <c r="D36" s="39"/>
      <c r="E36" s="24">
        <v>10050599</v>
      </c>
      <c r="F36" s="239">
        <v>6778901</v>
      </c>
    </row>
    <row r="37" spans="2:10" x14ac:dyDescent="0.25">
      <c r="B37" s="89" t="s">
        <v>494</v>
      </c>
      <c r="C37" s="38" t="s">
        <v>468</v>
      </c>
      <c r="D37" s="39"/>
      <c r="E37" s="24">
        <v>-225115</v>
      </c>
      <c r="F37" s="239">
        <v>-794079</v>
      </c>
    </row>
    <row r="38" spans="2:10" x14ac:dyDescent="0.25">
      <c r="B38" s="89" t="s">
        <v>495</v>
      </c>
      <c r="C38" s="38" t="s">
        <v>469</v>
      </c>
      <c r="D38" s="39"/>
      <c r="E38" s="24">
        <v>588450</v>
      </c>
      <c r="F38" s="24">
        <v>3418416</v>
      </c>
    </row>
    <row r="39" spans="2:10" x14ac:dyDescent="0.25">
      <c r="B39" s="89" t="s">
        <v>496</v>
      </c>
      <c r="C39" s="38" t="s">
        <v>399</v>
      </c>
      <c r="D39" s="237"/>
      <c r="E39" s="15">
        <v>0</v>
      </c>
      <c r="F39" s="15">
        <v>0</v>
      </c>
    </row>
    <row r="40" spans="2:10" x14ac:dyDescent="0.25">
      <c r="B40" s="2" t="s">
        <v>470</v>
      </c>
      <c r="C40" s="3" t="s">
        <v>471</v>
      </c>
      <c r="D40" s="39"/>
      <c r="E40" s="15"/>
      <c r="F40" s="15"/>
    </row>
    <row r="41" spans="2:10" x14ac:dyDescent="0.25">
      <c r="B41" s="2" t="s">
        <v>32</v>
      </c>
      <c r="C41" s="3" t="s">
        <v>472</v>
      </c>
      <c r="D41" s="39"/>
      <c r="E41" s="15">
        <v>24281344</v>
      </c>
      <c r="F41" s="15">
        <v>14741962</v>
      </c>
    </row>
    <row r="42" spans="2:10" x14ac:dyDescent="0.25">
      <c r="B42" s="89" t="s">
        <v>97</v>
      </c>
      <c r="C42" s="38" t="s">
        <v>473</v>
      </c>
      <c r="D42" s="39"/>
      <c r="E42" s="24">
        <v>24845136</v>
      </c>
      <c r="F42" s="24">
        <v>15522765</v>
      </c>
    </row>
    <row r="43" spans="2:10" x14ac:dyDescent="0.25">
      <c r="B43" s="89" t="s">
        <v>98</v>
      </c>
      <c r="C43" s="38" t="s">
        <v>474</v>
      </c>
      <c r="D43" s="39"/>
      <c r="E43" s="24">
        <v>0</v>
      </c>
      <c r="F43" s="24">
        <v>-471343</v>
      </c>
      <c r="I43" s="243"/>
      <c r="J43" s="243"/>
    </row>
    <row r="44" spans="2:10" x14ac:dyDescent="0.25">
      <c r="B44" s="89" t="s">
        <v>272</v>
      </c>
      <c r="C44" s="38" t="s">
        <v>475</v>
      </c>
      <c r="D44" s="39"/>
      <c r="E44" s="24">
        <v>0</v>
      </c>
      <c r="F44" s="24">
        <v>0</v>
      </c>
      <c r="I44" s="243"/>
      <c r="J44" s="243"/>
    </row>
    <row r="45" spans="2:10" x14ac:dyDescent="0.25">
      <c r="B45" s="89" t="s">
        <v>497</v>
      </c>
      <c r="C45" s="38" t="s">
        <v>476</v>
      </c>
      <c r="D45" s="39"/>
      <c r="E45" s="24">
        <v>0</v>
      </c>
      <c r="F45" s="24">
        <v>0</v>
      </c>
      <c r="I45" s="243"/>
      <c r="J45" s="243"/>
    </row>
    <row r="46" spans="2:10" x14ac:dyDescent="0.25">
      <c r="B46" s="89" t="s">
        <v>498</v>
      </c>
      <c r="C46" s="38" t="s">
        <v>477</v>
      </c>
      <c r="D46" s="39"/>
      <c r="E46" s="24">
        <v>-563792</v>
      </c>
      <c r="F46" s="24">
        <v>-309460</v>
      </c>
      <c r="I46" s="243"/>
      <c r="J46" s="243"/>
    </row>
    <row r="47" spans="2:10" x14ac:dyDescent="0.25">
      <c r="B47" s="89" t="s">
        <v>499</v>
      </c>
      <c r="C47" s="38" t="s">
        <v>52</v>
      </c>
      <c r="D47" s="237"/>
      <c r="E47" s="40">
        <v>0</v>
      </c>
      <c r="F47" s="40">
        <v>0</v>
      </c>
    </row>
    <row r="48" spans="2:10" x14ac:dyDescent="0.25">
      <c r="B48" s="2" t="s">
        <v>36</v>
      </c>
      <c r="C48" s="3" t="s">
        <v>478</v>
      </c>
      <c r="D48" s="115" t="s">
        <v>71</v>
      </c>
      <c r="E48" s="15">
        <v>1072986</v>
      </c>
      <c r="F48" s="15">
        <v>761962</v>
      </c>
    </row>
    <row r="49" spans="2:6" x14ac:dyDescent="0.25">
      <c r="B49" s="2" t="s">
        <v>47</v>
      </c>
      <c r="C49" s="3" t="s">
        <v>479</v>
      </c>
      <c r="D49" s="115" t="s">
        <v>71</v>
      </c>
      <c r="E49" s="15">
        <v>5408347</v>
      </c>
      <c r="F49" s="15">
        <v>40682388</v>
      </c>
    </row>
    <row r="50" spans="2:6" x14ac:dyDescent="0.25">
      <c r="B50" s="2" t="s">
        <v>49</v>
      </c>
      <c r="C50" s="3" t="s">
        <v>480</v>
      </c>
      <c r="D50" s="115" t="s">
        <v>71</v>
      </c>
      <c r="E50" s="15">
        <v>82244814</v>
      </c>
      <c r="F50" s="15">
        <v>41562423</v>
      </c>
    </row>
    <row r="51" spans="2:6" ht="15.75" thickBot="1" x14ac:dyDescent="0.3">
      <c r="B51" s="4" t="s">
        <v>53</v>
      </c>
      <c r="C51" s="88" t="s">
        <v>481</v>
      </c>
      <c r="D51" s="240" t="s">
        <v>71</v>
      </c>
      <c r="E51" s="87">
        <v>87653161</v>
      </c>
      <c r="F51" s="87">
        <v>82244811</v>
      </c>
    </row>
  </sheetData>
  <mergeCells count="2">
    <mergeCell ref="B3:F3"/>
    <mergeCell ref="B4:C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2</vt:i4>
      </vt:variant>
    </vt:vector>
  </HeadingPairs>
  <TitlesOfParts>
    <vt:vector size="9" baseType="lpstr">
      <vt:lpstr>AKTİF</vt:lpstr>
      <vt:lpstr>PASİF</vt:lpstr>
      <vt:lpstr>NAZIM</vt:lpstr>
      <vt:lpstr>GELİR</vt:lpstr>
      <vt:lpstr>DİĞER KAPSAMLI GELİR TABLOSU</vt:lpstr>
      <vt:lpstr>ÖZKAYNAK DEĞİŞİM TABLOSU</vt:lpstr>
      <vt:lpstr>NAKİT AKIŞ TABLOSU</vt:lpstr>
      <vt:lpstr>NAZIM!_Hlk217229255</vt:lpstr>
      <vt:lpstr>GELİR!OLE_LINK5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2026-02-17T12:12:26Z</dcterms:modified>
</cp:coreProperties>
</file>